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328F5763-96FE-40B5-8A73-4A5003FA9B1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5'!$A$1:$AX$8</definedName>
    <definedName name="_xlnm.Print_Area" localSheetId="1">'Annex 5 A'!$A$2:$AX$7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58" i="1" l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H42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AX21" i="1"/>
  <c r="AW21" i="1"/>
  <c r="AV21" i="1"/>
  <c r="AU21" i="1"/>
  <c r="AU42" i="1" s="1"/>
  <c r="AT21" i="1"/>
  <c r="AS21" i="1"/>
  <c r="AR21" i="1"/>
  <c r="AQ21" i="1"/>
  <c r="AQ42" i="1" s="1"/>
  <c r="AQ53" i="1" s="1"/>
  <c r="AP21" i="1"/>
  <c r="AO21" i="1"/>
  <c r="AN21" i="1"/>
  <c r="AN42" i="1" s="1"/>
  <c r="AM21" i="1"/>
  <c r="AM42" i="1" s="1"/>
  <c r="AM53" i="1" s="1"/>
  <c r="AL21" i="1"/>
  <c r="AK21" i="1"/>
  <c r="AJ21" i="1"/>
  <c r="AI21" i="1"/>
  <c r="AI42" i="1" s="1"/>
  <c r="AH21" i="1"/>
  <c r="AG21" i="1"/>
  <c r="AF21" i="1"/>
  <c r="AE21" i="1"/>
  <c r="AE42" i="1" s="1"/>
  <c r="AE53" i="1" s="1"/>
  <c r="AE59" i="1" s="1"/>
  <c r="AD21" i="1"/>
  <c r="AC21" i="1"/>
  <c r="AB21" i="1"/>
  <c r="AB42" i="1" s="1"/>
  <c r="AA21" i="1"/>
  <c r="AA42" i="1" s="1"/>
  <c r="AA53" i="1" s="1"/>
  <c r="AA59" i="1" s="1"/>
  <c r="Z21" i="1"/>
  <c r="Y21" i="1"/>
  <c r="X21" i="1"/>
  <c r="X42" i="1" s="1"/>
  <c r="W21" i="1"/>
  <c r="W42" i="1" s="1"/>
  <c r="W53" i="1" s="1"/>
  <c r="W59" i="1" s="1"/>
  <c r="V21" i="1"/>
  <c r="U21" i="1"/>
  <c r="T21" i="1"/>
  <c r="T42" i="1" s="1"/>
  <c r="S21" i="1"/>
  <c r="S42" i="1" s="1"/>
  <c r="S53" i="1" s="1"/>
  <c r="S59" i="1" s="1"/>
  <c r="R21" i="1"/>
  <c r="Q21" i="1"/>
  <c r="P21" i="1"/>
  <c r="P42" i="1" s="1"/>
  <c r="O21" i="1"/>
  <c r="O42" i="1" s="1"/>
  <c r="O53" i="1" s="1"/>
  <c r="O59" i="1" s="1"/>
  <c r="N21" i="1"/>
  <c r="M21" i="1"/>
  <c r="L21" i="1"/>
  <c r="L42" i="1" s="1"/>
  <c r="K21" i="1"/>
  <c r="K42" i="1" s="1"/>
  <c r="K53" i="1" s="1"/>
  <c r="K59" i="1" s="1"/>
  <c r="J21" i="1"/>
  <c r="I21" i="1"/>
  <c r="H21" i="1"/>
  <c r="G21" i="1"/>
  <c r="G42" i="1" s="1"/>
  <c r="G53" i="1" s="1"/>
  <c r="G59" i="1" s="1"/>
  <c r="AQ59" i="1" s="1"/>
  <c r="F21" i="1"/>
  <c r="E21" i="1"/>
  <c r="D21" i="1"/>
  <c r="D42" i="1" s="1"/>
  <c r="C21" i="1"/>
  <c r="C42" i="1" s="1"/>
  <c r="C53" i="1" s="1"/>
  <c r="C59" i="1" s="1"/>
  <c r="AM59" i="1" s="1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AX20" i="2"/>
  <c r="AW20" i="2"/>
  <c r="AV20" i="2"/>
  <c r="AU20" i="2"/>
  <c r="AU41" i="2" s="1"/>
  <c r="AU52" i="2" s="1"/>
  <c r="AT20" i="2"/>
  <c r="AS20" i="2"/>
  <c r="AR20" i="2"/>
  <c r="AQ20" i="2"/>
  <c r="AP20" i="2"/>
  <c r="AO20" i="2"/>
  <c r="AN20" i="2"/>
  <c r="AM20" i="2"/>
  <c r="AM41" i="2" s="1"/>
  <c r="AM52" i="2" s="1"/>
  <c r="AL20" i="2"/>
  <c r="AK20" i="2"/>
  <c r="AJ20" i="2"/>
  <c r="AI20" i="2"/>
  <c r="AI41" i="2" s="1"/>
  <c r="AI52" i="2" s="1"/>
  <c r="AI58" i="2" s="1"/>
  <c r="AH20" i="2"/>
  <c r="AG20" i="2"/>
  <c r="AF20" i="2"/>
  <c r="AE20" i="2"/>
  <c r="AE41" i="2" s="1"/>
  <c r="AE52" i="2" s="1"/>
  <c r="AE58" i="2" s="1"/>
  <c r="AD20" i="2"/>
  <c r="AC20" i="2"/>
  <c r="AB20" i="2"/>
  <c r="AA20" i="2"/>
  <c r="AA41" i="2" s="1"/>
  <c r="AA52" i="2" s="1"/>
  <c r="AA58" i="2" s="1"/>
  <c r="Z20" i="2"/>
  <c r="Y20" i="2"/>
  <c r="X20" i="2"/>
  <c r="W20" i="2"/>
  <c r="W41" i="2" s="1"/>
  <c r="W52" i="2" s="1"/>
  <c r="W58" i="2" s="1"/>
  <c r="V20" i="2"/>
  <c r="U20" i="2"/>
  <c r="T20" i="2"/>
  <c r="S20" i="2"/>
  <c r="S41" i="2" s="1"/>
  <c r="S52" i="2" s="1"/>
  <c r="S58" i="2" s="1"/>
  <c r="R20" i="2"/>
  <c r="Q20" i="2"/>
  <c r="P20" i="2"/>
  <c r="O20" i="2"/>
  <c r="O41" i="2" s="1"/>
  <c r="O52" i="2" s="1"/>
  <c r="O58" i="2" s="1"/>
  <c r="N20" i="2"/>
  <c r="M20" i="2"/>
  <c r="L20" i="2"/>
  <c r="K20" i="2"/>
  <c r="K41" i="2" s="1"/>
  <c r="K52" i="2" s="1"/>
  <c r="K58" i="2" s="1"/>
  <c r="AU58" i="2" s="1"/>
  <c r="J20" i="2"/>
  <c r="I20" i="2"/>
  <c r="H20" i="2"/>
  <c r="G20" i="2"/>
  <c r="G41" i="2" s="1"/>
  <c r="G52" i="2" s="1"/>
  <c r="G58" i="2" s="1"/>
  <c r="F20" i="2"/>
  <c r="E20" i="2"/>
  <c r="D20" i="2"/>
  <c r="C20" i="2"/>
  <c r="C41" i="2" s="1"/>
  <c r="C52" i="2" s="1"/>
  <c r="C58" i="2" s="1"/>
  <c r="AM58" i="2" s="1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20" i="3"/>
  <c r="Z41" i="3" s="1"/>
  <c r="Z52" i="3" s="1"/>
  <c r="Z58" i="3" s="1"/>
  <c r="Y20" i="3"/>
  <c r="Y41" i="3" s="1"/>
  <c r="Y52" i="3" s="1"/>
  <c r="Y58" i="3" s="1"/>
  <c r="X20" i="3"/>
  <c r="X41" i="3" s="1"/>
  <c r="W20" i="3"/>
  <c r="W41" i="3" s="1"/>
  <c r="W52" i="3" s="1"/>
  <c r="W58" i="3" s="1"/>
  <c r="V20" i="3"/>
  <c r="V41" i="3" s="1"/>
  <c r="V52" i="3" s="1"/>
  <c r="V58" i="3" s="1"/>
  <c r="U20" i="3"/>
  <c r="U41" i="3" s="1"/>
  <c r="U52" i="3" s="1"/>
  <c r="U58" i="3" s="1"/>
  <c r="T20" i="3"/>
  <c r="T41" i="3" s="1"/>
  <c r="S20" i="3"/>
  <c r="S41" i="3" s="1"/>
  <c r="S52" i="3" s="1"/>
  <c r="S58" i="3" s="1"/>
  <c r="R20" i="3"/>
  <c r="R41" i="3" s="1"/>
  <c r="R52" i="3" s="1"/>
  <c r="R58" i="3" s="1"/>
  <c r="Q20" i="3"/>
  <c r="Q41" i="3" s="1"/>
  <c r="Q52" i="3" s="1"/>
  <c r="Q58" i="3" s="1"/>
  <c r="P20" i="3"/>
  <c r="P41" i="3" s="1"/>
  <c r="O20" i="3"/>
  <c r="O41" i="3" s="1"/>
  <c r="O52" i="3" s="1"/>
  <c r="O58" i="3" s="1"/>
  <c r="N20" i="3"/>
  <c r="N41" i="3" s="1"/>
  <c r="N52" i="3" s="1"/>
  <c r="N58" i="3" s="1"/>
  <c r="M20" i="3"/>
  <c r="M41" i="3" s="1"/>
  <c r="M52" i="3" s="1"/>
  <c r="M58" i="3" s="1"/>
  <c r="L20" i="3"/>
  <c r="L41" i="3" s="1"/>
  <c r="K20" i="3"/>
  <c r="K41" i="3" s="1"/>
  <c r="K52" i="3" s="1"/>
  <c r="K58" i="3" s="1"/>
  <c r="J20" i="3"/>
  <c r="J41" i="3" s="1"/>
  <c r="J52" i="3" s="1"/>
  <c r="J58" i="3" s="1"/>
  <c r="I20" i="3"/>
  <c r="I41" i="3" s="1"/>
  <c r="I52" i="3" s="1"/>
  <c r="I58" i="3" s="1"/>
  <c r="H20" i="3"/>
  <c r="H41" i="3" s="1"/>
  <c r="G20" i="3"/>
  <c r="G41" i="3" s="1"/>
  <c r="G52" i="3" s="1"/>
  <c r="G58" i="3" s="1"/>
  <c r="F20" i="3"/>
  <c r="F41" i="3" s="1"/>
  <c r="F52" i="3" s="1"/>
  <c r="F58" i="3" s="1"/>
  <c r="E20" i="3"/>
  <c r="E41" i="3" s="1"/>
  <c r="E52" i="3" s="1"/>
  <c r="E58" i="3" s="1"/>
  <c r="D20" i="3"/>
  <c r="D41" i="3" s="1"/>
  <c r="C20" i="3"/>
  <c r="C41" i="3" s="1"/>
  <c r="C52" i="3" s="1"/>
  <c r="C58" i="3" s="1"/>
  <c r="AX20" i="3"/>
  <c r="AX41" i="3" s="1"/>
  <c r="AX52" i="3" s="1"/>
  <c r="AW20" i="3"/>
  <c r="AW41" i="3" s="1"/>
  <c r="AW52" i="3" s="1"/>
  <c r="AV20" i="3"/>
  <c r="AV41" i="3" s="1"/>
  <c r="AU20" i="3"/>
  <c r="AU41" i="3" s="1"/>
  <c r="AU52" i="3" s="1"/>
  <c r="AT20" i="3"/>
  <c r="AS20" i="3"/>
  <c r="AR20" i="3"/>
  <c r="AR41" i="3" s="1"/>
  <c r="AQ20" i="3"/>
  <c r="AQ41" i="3" s="1"/>
  <c r="AQ52" i="3" s="1"/>
  <c r="AP20" i="3"/>
  <c r="AP41" i="3" s="1"/>
  <c r="AP52" i="3" s="1"/>
  <c r="AO20" i="3"/>
  <c r="AO41" i="3" s="1"/>
  <c r="AN20" i="3"/>
  <c r="AN41" i="3" s="1"/>
  <c r="AM20" i="3"/>
  <c r="AM41" i="3" s="1"/>
  <c r="AM52" i="3" s="1"/>
  <c r="AL20" i="3"/>
  <c r="AL41" i="3" s="1"/>
  <c r="AL52" i="3" s="1"/>
  <c r="AL58" i="3" s="1"/>
  <c r="AK20" i="3"/>
  <c r="AK41" i="3" s="1"/>
  <c r="AK52" i="3" s="1"/>
  <c r="AK58" i="3" s="1"/>
  <c r="AJ20" i="3"/>
  <c r="AJ41" i="3" s="1"/>
  <c r="AI20" i="3"/>
  <c r="AI41" i="3" s="1"/>
  <c r="AI52" i="3" s="1"/>
  <c r="AI58" i="3" s="1"/>
  <c r="AH20" i="3"/>
  <c r="AH41" i="3" s="1"/>
  <c r="AH52" i="3" s="1"/>
  <c r="AH58" i="3" s="1"/>
  <c r="AG20" i="3"/>
  <c r="AG41" i="3" s="1"/>
  <c r="AG52" i="3" s="1"/>
  <c r="AG58" i="3" s="1"/>
  <c r="AF20" i="3"/>
  <c r="AF41" i="3" s="1"/>
  <c r="AE20" i="3"/>
  <c r="AE41" i="3" s="1"/>
  <c r="AE52" i="3" s="1"/>
  <c r="AE58" i="3" s="1"/>
  <c r="AD20" i="3"/>
  <c r="AD41" i="3" s="1"/>
  <c r="AD52" i="3" s="1"/>
  <c r="AD58" i="3" s="1"/>
  <c r="AP58" i="3" s="1"/>
  <c r="AC20" i="3"/>
  <c r="AC41" i="3" s="1"/>
  <c r="AB20" i="3"/>
  <c r="AB41" i="3" s="1"/>
  <c r="AA20" i="3"/>
  <c r="AA41" i="3" s="1"/>
  <c r="AA52" i="3" s="1"/>
  <c r="AA58" i="3" s="1"/>
  <c r="D52" i="3" l="1"/>
  <c r="D58" i="3" s="1"/>
  <c r="H52" i="3"/>
  <c r="H58" i="3" s="1"/>
  <c r="L52" i="3"/>
  <c r="L58" i="3" s="1"/>
  <c r="P52" i="3"/>
  <c r="P58" i="3" s="1"/>
  <c r="T52" i="3"/>
  <c r="T58" i="3" s="1"/>
  <c r="X52" i="3"/>
  <c r="X58" i="3" s="1"/>
  <c r="I41" i="2"/>
  <c r="Q41" i="2"/>
  <c r="U41" i="2"/>
  <c r="U52" i="2" s="1"/>
  <c r="U58" i="2" s="1"/>
  <c r="Y41" i="2"/>
  <c r="Y52" i="2" s="1"/>
  <c r="Y58" i="2" s="1"/>
  <c r="AC41" i="2"/>
  <c r="AG41" i="2"/>
  <c r="AK41" i="2"/>
  <c r="AO41" i="2"/>
  <c r="AO52" i="2" s="1"/>
  <c r="AS41" i="2"/>
  <c r="E41" i="2"/>
  <c r="M41" i="2"/>
  <c r="AC52" i="3"/>
  <c r="AC58" i="3" s="1"/>
  <c r="AO52" i="3"/>
  <c r="E42" i="1"/>
  <c r="I42" i="1"/>
  <c r="M42" i="1"/>
  <c r="Q42" i="1"/>
  <c r="Q53" i="1" s="1"/>
  <c r="Q59" i="1" s="1"/>
  <c r="U42" i="1"/>
  <c r="Y42" i="1"/>
  <c r="AC42" i="1"/>
  <c r="AG42" i="1"/>
  <c r="AK42" i="1"/>
  <c r="AO42" i="1"/>
  <c r="AS42" i="1"/>
  <c r="AW42" i="1"/>
  <c r="AW41" i="2"/>
  <c r="AW52" i="2" s="1"/>
  <c r="AX58" i="3"/>
  <c r="AU58" i="3"/>
  <c r="AO58" i="3"/>
  <c r="AT58" i="3"/>
  <c r="AQ58" i="3"/>
  <c r="AM58" i="3"/>
  <c r="AS58" i="3"/>
  <c r="AT41" i="3"/>
  <c r="AT52" i="3" s="1"/>
  <c r="AF52" i="3"/>
  <c r="AF58" i="3" s="1"/>
  <c r="AR58" i="3" s="1"/>
  <c r="AJ52" i="3"/>
  <c r="AJ58" i="3" s="1"/>
  <c r="AV58" i="3" s="1"/>
  <c r="AN52" i="3"/>
  <c r="AR52" i="3"/>
  <c r="AV52" i="3"/>
  <c r="AB52" i="3"/>
  <c r="AB58" i="3" s="1"/>
  <c r="AS41" i="3"/>
  <c r="AS52" i="3" s="1"/>
  <c r="J41" i="2"/>
  <c r="J52" i="2" s="1"/>
  <c r="J58" i="2" s="1"/>
  <c r="N41" i="2"/>
  <c r="N52" i="2" s="1"/>
  <c r="N58" i="2" s="1"/>
  <c r="R41" i="2"/>
  <c r="V41" i="2"/>
  <c r="V52" i="2" s="1"/>
  <c r="V58" i="2" s="1"/>
  <c r="Z41" i="2"/>
  <c r="AH41" i="2"/>
  <c r="AH52" i="2" s="1"/>
  <c r="AH58" i="2" s="1"/>
  <c r="AL41" i="2"/>
  <c r="AL52" i="2" s="1"/>
  <c r="AL58" i="2" s="1"/>
  <c r="AT41" i="2"/>
  <c r="AT52" i="2" s="1"/>
  <c r="AX41" i="2"/>
  <c r="AX52" i="2" s="1"/>
  <c r="AQ58" i="2"/>
  <c r="AQ41" i="2"/>
  <c r="AQ52" i="2" s="1"/>
  <c r="Z52" i="2"/>
  <c r="Z58" i="2" s="1"/>
  <c r="AI53" i="1"/>
  <c r="AI59" i="1" s="1"/>
  <c r="AU59" i="1" s="1"/>
  <c r="AU53" i="1"/>
  <c r="F42" i="1"/>
  <c r="F53" i="1" s="1"/>
  <c r="F59" i="1" s="1"/>
  <c r="J42" i="1"/>
  <c r="N42" i="1"/>
  <c r="R42" i="1"/>
  <c r="V42" i="1"/>
  <c r="V53" i="1" s="1"/>
  <c r="V59" i="1" s="1"/>
  <c r="Z42" i="1"/>
  <c r="AD42" i="1"/>
  <c r="AH42" i="1"/>
  <c r="AL42" i="1"/>
  <c r="AL53" i="1" s="1"/>
  <c r="AL59" i="1" s="1"/>
  <c r="AP42" i="1"/>
  <c r="AT42" i="1"/>
  <c r="AX42" i="1"/>
  <c r="D53" i="1"/>
  <c r="D59" i="1" s="1"/>
  <c r="H53" i="1"/>
  <c r="L53" i="1"/>
  <c r="P53" i="1"/>
  <c r="T53" i="1"/>
  <c r="T59" i="1" s="1"/>
  <c r="X53" i="1"/>
  <c r="AB53" i="1"/>
  <c r="AN53" i="1"/>
  <c r="N59" i="1"/>
  <c r="L41" i="2"/>
  <c r="L52" i="2" s="1"/>
  <c r="L58" i="2" s="1"/>
  <c r="P41" i="2"/>
  <c r="P52" i="2" s="1"/>
  <c r="P58" i="2" s="1"/>
  <c r="T41" i="2"/>
  <c r="T52" i="2" s="1"/>
  <c r="T58" i="2" s="1"/>
  <c r="X41" i="2"/>
  <c r="X52" i="2" s="1"/>
  <c r="X58" i="2" s="1"/>
  <c r="AV41" i="2"/>
  <c r="AV52" i="2" s="1"/>
  <c r="AF42" i="1"/>
  <c r="AF53" i="1" s="1"/>
  <c r="AF59" i="1" s="1"/>
  <c r="AR42" i="1"/>
  <c r="E53" i="1"/>
  <c r="E59" i="1" s="1"/>
  <c r="I53" i="1"/>
  <c r="I59" i="1" s="1"/>
  <c r="M53" i="1"/>
  <c r="M59" i="1" s="1"/>
  <c r="U53" i="1"/>
  <c r="U59" i="1" s="1"/>
  <c r="Y53" i="1"/>
  <c r="Y59" i="1" s="1"/>
  <c r="AC53" i="1"/>
  <c r="AC59" i="1" s="1"/>
  <c r="AK53" i="1"/>
  <c r="AK59" i="1" s="1"/>
  <c r="AO53" i="1"/>
  <c r="AS53" i="1"/>
  <c r="AW53" i="1"/>
  <c r="J53" i="1"/>
  <c r="J59" i="1" s="1"/>
  <c r="N53" i="1"/>
  <c r="R53" i="1"/>
  <c r="R59" i="1" s="1"/>
  <c r="Z53" i="1"/>
  <c r="Z59" i="1" s="1"/>
  <c r="AD53" i="1"/>
  <c r="AD59" i="1" s="1"/>
  <c r="AH53" i="1"/>
  <c r="AP53" i="1"/>
  <c r="AX53" i="1"/>
  <c r="H59" i="1"/>
  <c r="L59" i="1"/>
  <c r="P59" i="1"/>
  <c r="X59" i="1"/>
  <c r="AB59" i="1"/>
  <c r="E52" i="2"/>
  <c r="E58" i="2" s="1"/>
  <c r="I52" i="2"/>
  <c r="I58" i="2" s="1"/>
  <c r="M52" i="2"/>
  <c r="M58" i="2" s="1"/>
  <c r="AC52" i="2"/>
  <c r="AC58" i="2" s="1"/>
  <c r="AK52" i="2"/>
  <c r="AK58" i="2" s="1"/>
  <c r="AN41" i="2"/>
  <c r="AN52" i="2" s="1"/>
  <c r="AF41" i="2"/>
  <c r="AF52" i="2" s="1"/>
  <c r="AF58" i="2" s="1"/>
  <c r="AB41" i="2"/>
  <c r="AB52" i="2" s="1"/>
  <c r="AB58" i="2" s="1"/>
  <c r="AR41" i="2"/>
  <c r="AR52" i="2" s="1"/>
  <c r="H41" i="2"/>
  <c r="H52" i="2" s="1"/>
  <c r="H58" i="2" s="1"/>
  <c r="F41" i="2"/>
  <c r="F52" i="2" s="1"/>
  <c r="F58" i="2" s="1"/>
  <c r="D41" i="2"/>
  <c r="D52" i="2" s="1"/>
  <c r="D58" i="2" s="1"/>
  <c r="AN58" i="2" s="1"/>
  <c r="AV42" i="1"/>
  <c r="AJ42" i="1"/>
  <c r="AJ53" i="1" s="1"/>
  <c r="AJ59" i="1" s="1"/>
  <c r="AT53" i="1"/>
  <c r="AH59" i="1"/>
  <c r="AG53" i="1"/>
  <c r="AG59" i="1" s="1"/>
  <c r="AR53" i="1"/>
  <c r="AV53" i="1"/>
  <c r="AS52" i="2"/>
  <c r="AG52" i="2"/>
  <c r="AG58" i="2" s="1"/>
  <c r="AP41" i="2"/>
  <c r="AP52" i="2" s="1"/>
  <c r="AD41" i="2"/>
  <c r="AD52" i="2" s="1"/>
  <c r="AD58" i="2" s="1"/>
  <c r="AJ41" i="2"/>
  <c r="AJ52" i="2" s="1"/>
  <c r="AJ58" i="2" s="1"/>
  <c r="R52" i="2"/>
  <c r="R58" i="2" s="1"/>
  <c r="Q52" i="2"/>
  <c r="Q58" i="2" s="1"/>
  <c r="AN58" i="3" l="1"/>
  <c r="AV58" i="2"/>
  <c r="AT58" i="2"/>
  <c r="AO58" i="2"/>
  <c r="AN59" i="1"/>
  <c r="AP59" i="1"/>
  <c r="AO59" i="1"/>
  <c r="AT59" i="1"/>
  <c r="AX58" i="2"/>
  <c r="AS58" i="2"/>
  <c r="AR59" i="1"/>
  <c r="AV59" i="1"/>
  <c r="AR58" i="2"/>
  <c r="AX59" i="1"/>
  <c r="AS59" i="1"/>
  <c r="AP58" i="2"/>
</calcChain>
</file>

<file path=xl/sharedStrings.xml><?xml version="1.0" encoding="utf-8"?>
<sst xmlns="http://schemas.openxmlformats.org/spreadsheetml/2006/main" count="399" uniqueCount="78">
  <si>
    <t>ANNEXURE - 5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</si>
  <si>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</si>
  <si>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</si>
  <si>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</si>
  <si>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</si>
  <si>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</si>
  <si>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</si>
  <si>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</si>
  <si>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</si>
  <si>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</si>
  <si>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</si>
  <si>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</si>
  <si>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</si>
  <si>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</si>
  <si>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</si>
  <si>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</si>
  <si>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</si>
  <si>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</si>
  <si>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</si>
  <si>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</si>
  <si>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</si>
  <si>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</si>
  <si>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</si>
  <si>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</si>
  <si>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</si>
  <si>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</si>
  <si>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</si>
  <si>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</si>
  <si>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</si>
  <si>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</si>
  <si>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</si>
  <si>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</si>
  <si>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</si>
  <si>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</si>
  <si>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</si>
  <si>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</si>
  <si>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</si>
  <si>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</si>
  <si>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</si>
  <si>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</si>
  <si>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</si>
  <si>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</si>
  <si>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</si>
  <si>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</si>
  <si>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</si>
  <si>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</si>
  <si>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</si>
  <si>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</si>
  <si>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</si>
  <si>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</si>
  <si>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</si>
  <si>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</si>
  <si>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</si>
  <si>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</si>
  <si>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</si>
  <si>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</si>
  <si>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</si>
  <si>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</si>
  <si>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</si>
  <si>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</si>
  <si>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</si>
  <si>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</si>
  <si>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</si>
  <si>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</si>
  <si>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</si>
  <si>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</si>
  <si>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</si>
  <si>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</si>
  <si>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</si>
  <si>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</si>
  <si>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 OF INSURANCE IN PMJDY AS ON  31.03.2022</t>
  </si>
  <si>
    <t>BANKWISE POSITION OF INSURANCE IN PMSBY AS ON  31.03.2022</t>
  </si>
  <si>
    <t>BANKWISE POSITION OF INSURANCE IN PMJJBY AS ON 31.03.2022</t>
  </si>
  <si>
    <t>ANNEXURE - 10</t>
  </si>
  <si>
    <t>ANNEXURE - 11</t>
  </si>
  <si>
    <t>ANNEXURE - 12</t>
  </si>
  <si>
    <t>AMT. IN LAKHS</t>
  </si>
  <si>
    <t xml:space="preserve">                                                                                                       AMT.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</si>
</sst>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9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/>
    <xf numFmtId="0" fontId="6" fillId="0" borderId="1" xfId="0" applyFont="1" applyBorder="1"/>
    <xf numFmtId="0" fontId="5" fillId="0" borderId="0" xfId="0" applyFont="1"/>
    <xf numFmtId="0" fontId="2" fillId="2" borderId="0" xfId="0" applyFont="1" applyFill="1"/>
    <xf numFmtId="0" fontId="3" fillId="2" borderId="6" xfId="0" applyFont="1" applyFill="1" applyBorder="1"/>
    <xf numFmtId="0" fontId="0" fillId="2" borderId="6" xfId="0" applyFill="1" applyBorder="1"/>
    <xf numFmtId="0" fontId="1" fillId="2" borderId="6" xfId="0" applyFont="1" applyFill="1" applyBorder="1"/>
    <xf numFmtId="0" fontId="2" fillId="2" borderId="6" xfId="0" applyFont="1" applyFill="1" applyBorder="1"/>
    <xf numFmtId="0" fontId="3" fillId="0" borderId="6" xfId="0" applyFont="1" applyBorder="1"/>
    <xf numFmtId="0" fontId="0" fillId="0" borderId="6" xfId="0" applyBorder="1"/>
    <xf numFmtId="0" fontId="1" fillId="0" borderId="6" xfId="0" applyFont="1" applyBorder="1"/>
    <xf numFmtId="0" fontId="2" fillId="2" borderId="6" xfId="0" applyFont="1" applyFill="1" applyBorder="1"/>
    <xf numFmtId="0" fontId="6" fillId="0" borderId="6" xfId="0" applyFont="1" applyBorder="1" applyAlignment="1">
      <alignment horizontal="center" vertical="center" wrapText="1"/>
    </xf>
    <xf numFmtId="0" fontId="2" fillId="0" borderId="2" xfId="0" applyFont="1" applyBorder="1"/>
    <xf numFmtId="0" fontId="2" fillId="2" borderId="2" xfId="0" applyFont="1" applyFill="1" applyBorder="1"/>
    <xf numFmtId="0" fontId="2" fillId="2" borderId="6" xfId="0" applyFont="1" applyFill="1" applyBorder="1"/>
    <xf numFmtId="0" fontId="8" fillId="0" borderId="0" xfId="0" applyFont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6" xfId="0" applyFont="1" applyFill="1" applyBorder="1"/>
    <xf numFmtId="0" fontId="2" fillId="2" borderId="10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2" borderId="2" xfId="0" applyFont="1" applyFill="1" applyBorder="1"/>
    <xf numFmtId="0" fontId="1" fillId="0" borderId="2" xfId="0" applyFont="1" applyBorder="1"/>
    <xf numFmtId="0" fontId="2" fillId="2" borderId="14" xfId="0" applyFont="1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2" borderId="14" xfId="0" applyFont="1" applyFill="1" applyBorder="1"/>
    <xf numFmtId="0" fontId="2" fillId="0" borderId="14" xfId="0" applyFont="1" applyBorder="1"/>
    <xf numFmtId="0" fontId="0" fillId="0" borderId="14" xfId="0" applyBorder="1"/>
    <xf numFmtId="0" fontId="7" fillId="0" borderId="14" xfId="0" applyFont="1" applyBorder="1" applyAlignment="1">
      <alignment wrapText="1"/>
    </xf>
    <xf numFmtId="0" fontId="2" fillId="2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8" fillId="0" borderId="0" xfId="0" applyFont="1" applyBorder="1"/>
    <xf numFmtId="0" fontId="2" fillId="0" borderId="6" xfId="0" applyFont="1" applyBorder="1" applyAlignment="1">
      <alignment horizontal="center"/>
    </xf>
    <xf numFmtId="0" fontId="2" fillId="2" borderId="15" xfId="0" applyFont="1" applyFill="1" applyBorder="1"/>
    <xf numFmtId="0" fontId="7" fillId="0" borderId="16" xfId="0" applyFont="1" applyBorder="1" applyAlignment="1">
      <alignment wrapText="1"/>
    </xf>
    <xf numFmtId="0" fontId="2" fillId="2" borderId="17" xfId="0" applyFont="1" applyFill="1" applyBorder="1"/>
    <xf numFmtId="0" fontId="2" fillId="0" borderId="18" xfId="0" applyFont="1" applyBorder="1" applyAlignment="1">
      <alignment horizontal="center"/>
    </xf>
    <xf numFmtId="0" fontId="1" fillId="2" borderId="19" xfId="0" applyFont="1" applyFill="1" applyBorder="1"/>
    <xf numFmtId="0" fontId="0" fillId="0" borderId="20" xfId="0" applyBorder="1" applyAlignment="1">
      <alignment horizont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59"/>
  <sheetViews>
    <sheetView zoomScale="89" zoomScaleNormal="89" workbookViewId="0">
      <pane xSplit="2" ySplit="8" topLeftCell="AB47" activePane="bottomRight" state="frozen"/>
      <selection pane="topRight" activeCell="C1" sqref="C1"/>
      <selection pane="bottomLeft" activeCell="A10" sqref="A10"/>
      <selection pane="bottomRight" activeCell="A3" sqref="A3:AX59"/>
    </sheetView>
  </sheetViews>
  <sheetFormatPr defaultRowHeight="15.75" x14ac:dyDescent="0.25"/>
  <cols>
    <col min="1" max="1" width="9.140625" style="3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9.85546875" customWidth="1"/>
    <col min="40" max="40" width="9.7109375" customWidth="1"/>
    <col min="41" max="41" width="9.140625" customWidth="1"/>
  </cols>
  <sheetData>
    <row r="2" spans="1:50" ht="16.5" thickBot="1" x14ac:dyDescent="0.3">
      <c r="P2" s="1" t="s">
        <v>0</v>
      </c>
    </row>
    <row r="3" spans="1:50" thickBot="1" x14ac:dyDescent="0.3">
      <c r="A3" s="39" t="s">
        <v>70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1"/>
    </row>
    <row r="4" spans="1:50" ht="17.25" thickBot="1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AT4" s="27" t="s">
        <v>76</v>
      </c>
      <c r="AW4" s="45" t="s">
        <v>73</v>
      </c>
      <c r="AX4" s="45"/>
    </row>
    <row r="5" spans="1:50" ht="16.5" thickBot="1" x14ac:dyDescent="0.3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4"/>
    </row>
    <row r="6" spans="1:50" x14ac:dyDescent="0.25">
      <c r="A6" s="25" t="s">
        <v>1</v>
      </c>
      <c r="B6" s="24" t="s">
        <v>2</v>
      </c>
      <c r="C6" s="28" t="s">
        <v>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  <c r="O6" s="28" t="s">
        <v>4</v>
      </c>
      <c r="P6" s="29"/>
      <c r="Q6" s="29"/>
      <c r="R6" s="29"/>
      <c r="S6" s="29"/>
      <c r="T6" s="29"/>
      <c r="U6" s="29"/>
      <c r="V6" s="29"/>
      <c r="W6" s="29"/>
      <c r="X6" s="29"/>
      <c r="Y6" s="29"/>
      <c r="Z6" s="30"/>
      <c r="AA6" s="28" t="s">
        <v>5</v>
      </c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30"/>
      <c r="AM6" s="28" t="s">
        <v>6</v>
      </c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30"/>
    </row>
    <row r="7" spans="1:50" ht="15.75" customHeight="1" x14ac:dyDescent="0.25">
      <c r="A7" s="5"/>
      <c r="B7" s="2"/>
      <c r="C7" s="36" t="s">
        <v>7</v>
      </c>
      <c r="D7" s="37"/>
      <c r="E7" s="36" t="s">
        <v>8</v>
      </c>
      <c r="F7" s="37"/>
      <c r="G7" s="32" t="s">
        <v>9</v>
      </c>
      <c r="H7" s="33"/>
      <c r="I7" s="32" t="s">
        <v>10</v>
      </c>
      <c r="J7" s="33"/>
      <c r="K7" s="34" t="s">
        <v>11</v>
      </c>
      <c r="L7" s="34"/>
      <c r="M7" s="34" t="s">
        <v>12</v>
      </c>
      <c r="N7" s="35"/>
      <c r="O7" s="36" t="s">
        <v>7</v>
      </c>
      <c r="P7" s="37"/>
      <c r="Q7" s="36" t="s">
        <v>8</v>
      </c>
      <c r="R7" s="37"/>
      <c r="S7" s="32" t="s">
        <v>9</v>
      </c>
      <c r="T7" s="33"/>
      <c r="U7" s="32" t="s">
        <v>10</v>
      </c>
      <c r="V7" s="33"/>
      <c r="W7" s="34" t="s">
        <v>11</v>
      </c>
      <c r="X7" s="34"/>
      <c r="Y7" s="34" t="s">
        <v>12</v>
      </c>
      <c r="Z7" s="35"/>
      <c r="AA7" s="31" t="s">
        <v>7</v>
      </c>
      <c r="AB7" s="31"/>
      <c r="AC7" s="31" t="s">
        <v>8</v>
      </c>
      <c r="AD7" s="31"/>
      <c r="AE7" s="32" t="s">
        <v>9</v>
      </c>
      <c r="AF7" s="33"/>
      <c r="AG7" s="32" t="s">
        <v>10</v>
      </c>
      <c r="AH7" s="33"/>
      <c r="AI7" s="34" t="s">
        <v>11</v>
      </c>
      <c r="AJ7" s="34"/>
      <c r="AK7" s="34" t="s">
        <v>12</v>
      </c>
      <c r="AL7" s="35"/>
      <c r="AM7" s="31" t="s">
        <v>7</v>
      </c>
      <c r="AN7" s="31"/>
      <c r="AO7" s="31" t="s">
        <v>8</v>
      </c>
      <c r="AP7" s="31"/>
      <c r="AQ7" s="32" t="s">
        <v>9</v>
      </c>
      <c r="AR7" s="33"/>
      <c r="AS7" s="32" t="s">
        <v>10</v>
      </c>
      <c r="AT7" s="33"/>
      <c r="AU7" s="34" t="s">
        <v>11</v>
      </c>
      <c r="AV7" s="34"/>
      <c r="AW7" s="34" t="s">
        <v>12</v>
      </c>
      <c r="AX7" s="35"/>
    </row>
    <row r="8" spans="1:50" s="13" customFormat="1" ht="35.25" customHeight="1" x14ac:dyDescent="0.2">
      <c r="A8" s="11"/>
      <c r="B8" s="12"/>
      <c r="C8" s="6" t="s">
        <v>13</v>
      </c>
      <c r="D8" s="6" t="s">
        <v>14</v>
      </c>
      <c r="E8" s="6" t="s">
        <v>13</v>
      </c>
      <c r="F8" s="6" t="s">
        <v>14</v>
      </c>
      <c r="G8" s="6" t="s">
        <v>13</v>
      </c>
      <c r="H8" s="6" t="s">
        <v>14</v>
      </c>
      <c r="I8" s="6" t="s">
        <v>13</v>
      </c>
      <c r="J8" s="6" t="s">
        <v>14</v>
      </c>
      <c r="K8" s="6" t="s">
        <v>13</v>
      </c>
      <c r="L8" s="6" t="s">
        <v>14</v>
      </c>
      <c r="M8" s="7" t="s">
        <v>15</v>
      </c>
      <c r="N8" s="8" t="s">
        <v>16</v>
      </c>
      <c r="O8" s="6" t="s">
        <v>13</v>
      </c>
      <c r="P8" s="6" t="s">
        <v>14</v>
      </c>
      <c r="Q8" s="6" t="s">
        <v>13</v>
      </c>
      <c r="R8" s="6" t="s">
        <v>14</v>
      </c>
      <c r="S8" s="6" t="s">
        <v>13</v>
      </c>
      <c r="T8" s="6" t="s">
        <v>14</v>
      </c>
      <c r="U8" s="6" t="s">
        <v>13</v>
      </c>
      <c r="V8" s="6" t="s">
        <v>14</v>
      </c>
      <c r="W8" s="6" t="s">
        <v>13</v>
      </c>
      <c r="X8" s="6" t="s">
        <v>14</v>
      </c>
      <c r="Y8" s="7" t="s">
        <v>15</v>
      </c>
      <c r="Z8" s="8" t="s">
        <v>16</v>
      </c>
      <c r="AA8" s="6" t="s">
        <v>13</v>
      </c>
      <c r="AB8" s="6" t="s">
        <v>14</v>
      </c>
      <c r="AC8" s="6" t="s">
        <v>13</v>
      </c>
      <c r="AD8" s="6" t="s">
        <v>14</v>
      </c>
      <c r="AE8" s="6" t="s">
        <v>13</v>
      </c>
      <c r="AF8" s="6" t="s">
        <v>14</v>
      </c>
      <c r="AG8" s="6" t="s">
        <v>13</v>
      </c>
      <c r="AH8" s="6" t="s">
        <v>14</v>
      </c>
      <c r="AI8" s="6" t="s">
        <v>13</v>
      </c>
      <c r="AJ8" s="6" t="s">
        <v>14</v>
      </c>
      <c r="AK8" s="7" t="s">
        <v>15</v>
      </c>
      <c r="AL8" s="8" t="s">
        <v>16</v>
      </c>
      <c r="AM8" s="6" t="s">
        <v>13</v>
      </c>
      <c r="AN8" s="6" t="s">
        <v>14</v>
      </c>
      <c r="AO8" s="6" t="s">
        <v>13</v>
      </c>
      <c r="AP8" s="6" t="s">
        <v>14</v>
      </c>
      <c r="AQ8" s="6" t="s">
        <v>13</v>
      </c>
      <c r="AR8" s="6" t="s">
        <v>14</v>
      </c>
      <c r="AS8" s="6" t="s">
        <v>13</v>
      </c>
      <c r="AT8" s="6" t="s">
        <v>14</v>
      </c>
      <c r="AU8" s="6" t="s">
        <v>13</v>
      </c>
      <c r="AV8" s="6" t="s">
        <v>14</v>
      </c>
      <c r="AW8" s="23" t="s">
        <v>15</v>
      </c>
      <c r="AX8" s="23" t="s">
        <v>16</v>
      </c>
    </row>
    <row r="9" spans="1:50" x14ac:dyDescent="0.25">
      <c r="A9" s="15">
        <v>1</v>
      </c>
      <c r="B9" s="19" t="s">
        <v>17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6</v>
      </c>
      <c r="AB9" s="21">
        <v>530</v>
      </c>
      <c r="AC9" s="21">
        <v>6</v>
      </c>
      <c r="AD9" s="21">
        <v>530</v>
      </c>
      <c r="AE9" s="21">
        <v>5</v>
      </c>
      <c r="AF9" s="21">
        <v>400</v>
      </c>
      <c r="AG9" s="21">
        <v>0</v>
      </c>
      <c r="AH9" s="21">
        <v>0</v>
      </c>
      <c r="AI9" s="21">
        <v>1</v>
      </c>
      <c r="AJ9" s="21">
        <v>130</v>
      </c>
      <c r="AK9" s="21">
        <v>0</v>
      </c>
      <c r="AL9" s="21">
        <v>0</v>
      </c>
      <c r="AM9" s="21">
        <v>6</v>
      </c>
      <c r="AN9" s="21">
        <v>530</v>
      </c>
      <c r="AO9" s="21">
        <v>6</v>
      </c>
      <c r="AP9" s="21">
        <v>530</v>
      </c>
      <c r="AQ9" s="21">
        <v>5</v>
      </c>
      <c r="AR9" s="21">
        <v>400</v>
      </c>
      <c r="AS9" s="21">
        <v>0</v>
      </c>
      <c r="AT9" s="21">
        <v>0</v>
      </c>
      <c r="AU9" s="21">
        <v>1</v>
      </c>
      <c r="AV9" s="21">
        <v>130</v>
      </c>
      <c r="AW9" s="21">
        <v>1</v>
      </c>
      <c r="AX9" s="21">
        <v>0</v>
      </c>
    </row>
    <row r="10" spans="1:50" x14ac:dyDescent="0.25">
      <c r="A10" s="15">
        <v>2</v>
      </c>
      <c r="B10" s="19" t="s">
        <v>18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</row>
    <row r="11" spans="1:50" x14ac:dyDescent="0.25">
      <c r="A11" s="15">
        <v>3</v>
      </c>
      <c r="B11" s="19" t="s">
        <v>19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</row>
    <row r="12" spans="1:50" x14ac:dyDescent="0.25">
      <c r="A12" s="16">
        <v>4</v>
      </c>
      <c r="B12" s="20" t="s">
        <v>20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</row>
    <row r="13" spans="1:50" x14ac:dyDescent="0.25">
      <c r="A13" s="16">
        <v>5</v>
      </c>
      <c r="B13" s="20" t="s">
        <v>21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7</v>
      </c>
      <c r="AB13" s="21">
        <v>700</v>
      </c>
      <c r="AC13" s="21">
        <v>7</v>
      </c>
      <c r="AD13" s="21">
        <v>700</v>
      </c>
      <c r="AE13" s="21">
        <v>7</v>
      </c>
      <c r="AF13" s="21">
        <v>700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7</v>
      </c>
      <c r="AN13" s="21">
        <v>700</v>
      </c>
      <c r="AO13" s="21">
        <v>7</v>
      </c>
      <c r="AP13" s="21">
        <v>700</v>
      </c>
      <c r="AQ13" s="21">
        <v>7</v>
      </c>
      <c r="AR13" s="21">
        <v>700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</row>
    <row r="14" spans="1:50" x14ac:dyDescent="0.25">
      <c r="A14" s="16">
        <v>6</v>
      </c>
      <c r="B14" s="20" t="s">
        <v>22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4</v>
      </c>
      <c r="AB14" s="21">
        <v>400</v>
      </c>
      <c r="AC14" s="21">
        <v>4</v>
      </c>
      <c r="AD14" s="21">
        <v>400</v>
      </c>
      <c r="AE14" s="21">
        <v>4</v>
      </c>
      <c r="AF14" s="21">
        <v>400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4</v>
      </c>
      <c r="AN14" s="21">
        <v>400</v>
      </c>
      <c r="AO14" s="21">
        <v>4</v>
      </c>
      <c r="AP14" s="21">
        <v>400</v>
      </c>
      <c r="AQ14" s="21">
        <v>4</v>
      </c>
      <c r="AR14" s="21">
        <v>400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</row>
    <row r="15" spans="1:50" x14ac:dyDescent="0.25">
      <c r="A15" s="16">
        <v>7</v>
      </c>
      <c r="B15" s="20" t="s">
        <v>23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4</v>
      </c>
      <c r="AB15" s="21">
        <v>120</v>
      </c>
      <c r="AC15" s="21">
        <v>4</v>
      </c>
      <c r="AD15" s="21">
        <v>120</v>
      </c>
      <c r="AE15" s="21">
        <v>4</v>
      </c>
      <c r="AF15" s="21">
        <v>120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4</v>
      </c>
      <c r="AN15" s="21">
        <v>120</v>
      </c>
      <c r="AO15" s="21">
        <v>4</v>
      </c>
      <c r="AP15" s="21">
        <v>120</v>
      </c>
      <c r="AQ15" s="21">
        <v>4</v>
      </c>
      <c r="AR15" s="21">
        <v>120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</row>
    <row r="16" spans="1:50" x14ac:dyDescent="0.25">
      <c r="A16" s="16">
        <v>8</v>
      </c>
      <c r="B16" s="20" t="s">
        <v>24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5</v>
      </c>
      <c r="AB16" s="21">
        <v>500</v>
      </c>
      <c r="AC16" s="21">
        <v>5</v>
      </c>
      <c r="AD16" s="21">
        <v>500</v>
      </c>
      <c r="AE16" s="21">
        <v>5</v>
      </c>
      <c r="AF16" s="21">
        <v>500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5</v>
      </c>
      <c r="AN16" s="21">
        <v>500</v>
      </c>
      <c r="AO16" s="21">
        <v>5</v>
      </c>
      <c r="AP16" s="21">
        <v>500</v>
      </c>
      <c r="AQ16" s="21">
        <v>5</v>
      </c>
      <c r="AR16" s="21">
        <v>500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</row>
    <row r="17" spans="1:50" x14ac:dyDescent="0.25">
      <c r="A17" s="16">
        <v>9</v>
      </c>
      <c r="B17" s="20" t="s">
        <v>25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11</v>
      </c>
      <c r="AB17" s="21">
        <v>1100</v>
      </c>
      <c r="AC17" s="21">
        <v>11</v>
      </c>
      <c r="AD17" s="21">
        <v>1100</v>
      </c>
      <c r="AE17" s="21">
        <v>10</v>
      </c>
      <c r="AF17" s="21">
        <v>1000</v>
      </c>
      <c r="AG17" s="21">
        <v>1</v>
      </c>
      <c r="AH17" s="21">
        <v>100</v>
      </c>
      <c r="AI17" s="21">
        <v>0</v>
      </c>
      <c r="AJ17" s="21">
        <v>0</v>
      </c>
      <c r="AK17" s="21">
        <v>0</v>
      </c>
      <c r="AL17" s="21">
        <v>0</v>
      </c>
      <c r="AM17" s="21">
        <v>11</v>
      </c>
      <c r="AN17" s="21">
        <v>1100</v>
      </c>
      <c r="AO17" s="21">
        <v>11</v>
      </c>
      <c r="AP17" s="21">
        <v>1100</v>
      </c>
      <c r="AQ17" s="21">
        <v>10</v>
      </c>
      <c r="AR17" s="21">
        <v>1000</v>
      </c>
      <c r="AS17" s="21">
        <v>1</v>
      </c>
      <c r="AT17" s="21">
        <v>100</v>
      </c>
      <c r="AU17" s="21">
        <v>0</v>
      </c>
      <c r="AV17" s="21">
        <v>0</v>
      </c>
      <c r="AW17" s="21">
        <v>0</v>
      </c>
      <c r="AX17" s="21">
        <v>0</v>
      </c>
    </row>
    <row r="18" spans="1:50" x14ac:dyDescent="0.25">
      <c r="A18" s="16">
        <v>10</v>
      </c>
      <c r="B18" s="20" t="s">
        <v>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5</v>
      </c>
      <c r="AB18" s="21">
        <v>500</v>
      </c>
      <c r="AC18" s="21">
        <v>5</v>
      </c>
      <c r="AD18" s="21">
        <v>500</v>
      </c>
      <c r="AE18" s="21">
        <v>5</v>
      </c>
      <c r="AF18" s="21">
        <v>500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5</v>
      </c>
      <c r="AN18" s="21">
        <v>500</v>
      </c>
      <c r="AO18" s="21">
        <v>5</v>
      </c>
      <c r="AP18" s="21">
        <v>500</v>
      </c>
      <c r="AQ18" s="21">
        <v>5</v>
      </c>
      <c r="AR18" s="21">
        <v>500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</row>
    <row r="19" spans="1:50" x14ac:dyDescent="0.25">
      <c r="A19" s="17">
        <v>11</v>
      </c>
      <c r="B19" s="21" t="s">
        <v>27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</row>
    <row r="20" spans="1:50" x14ac:dyDescent="0.25">
      <c r="A20" s="17">
        <v>12</v>
      </c>
      <c r="B20" s="21" t="s">
        <v>28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2</v>
      </c>
      <c r="AB20" s="21">
        <v>200</v>
      </c>
      <c r="AC20" s="21">
        <v>2</v>
      </c>
      <c r="AD20" s="21">
        <v>200</v>
      </c>
      <c r="AE20" s="21">
        <v>2</v>
      </c>
      <c r="AF20" s="21">
        <v>200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2</v>
      </c>
      <c r="AN20" s="21">
        <v>200</v>
      </c>
      <c r="AO20" s="21">
        <v>2</v>
      </c>
      <c r="AP20" s="21">
        <v>200</v>
      </c>
      <c r="AQ20" s="21">
        <v>2</v>
      </c>
      <c r="AR20" s="21">
        <v>200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</row>
    <row r="21" spans="1:50" s="14" customFormat="1" x14ac:dyDescent="0.25">
      <c r="A21" s="38" t="s">
        <v>29</v>
      </c>
      <c r="B21" s="38"/>
      <c r="C21" s="18">
        <f>SUM(C9:C20)</f>
        <v>0</v>
      </c>
      <c r="D21" s="22">
        <f t="shared" ref="D21:AX21" si="0">SUM(D9:D20)</f>
        <v>0</v>
      </c>
      <c r="E21" s="22">
        <f t="shared" si="0"/>
        <v>0</v>
      </c>
      <c r="F21" s="22">
        <f t="shared" si="0"/>
        <v>0</v>
      </c>
      <c r="G21" s="22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44</v>
      </c>
      <c r="AB21" s="22">
        <f t="shared" si="0"/>
        <v>4050</v>
      </c>
      <c r="AC21" s="22">
        <f t="shared" si="0"/>
        <v>44</v>
      </c>
      <c r="AD21" s="22">
        <f t="shared" si="0"/>
        <v>4050</v>
      </c>
      <c r="AE21" s="22">
        <f t="shared" si="0"/>
        <v>42</v>
      </c>
      <c r="AF21" s="22">
        <f t="shared" si="0"/>
        <v>3820</v>
      </c>
      <c r="AG21" s="22">
        <f t="shared" si="0"/>
        <v>1</v>
      </c>
      <c r="AH21" s="22">
        <f t="shared" si="0"/>
        <v>100</v>
      </c>
      <c r="AI21" s="22">
        <f t="shared" si="0"/>
        <v>1</v>
      </c>
      <c r="AJ21" s="22">
        <f t="shared" si="0"/>
        <v>130</v>
      </c>
      <c r="AK21" s="22">
        <f t="shared" si="0"/>
        <v>0</v>
      </c>
      <c r="AL21" s="22">
        <f t="shared" si="0"/>
        <v>0</v>
      </c>
      <c r="AM21" s="22">
        <f t="shared" si="0"/>
        <v>44</v>
      </c>
      <c r="AN21" s="22">
        <f t="shared" si="0"/>
        <v>4050</v>
      </c>
      <c r="AO21" s="22">
        <f t="shared" si="0"/>
        <v>44</v>
      </c>
      <c r="AP21" s="22">
        <f t="shared" si="0"/>
        <v>4050</v>
      </c>
      <c r="AQ21" s="22">
        <f t="shared" si="0"/>
        <v>42</v>
      </c>
      <c r="AR21" s="22">
        <f t="shared" si="0"/>
        <v>3820</v>
      </c>
      <c r="AS21" s="22">
        <f t="shared" si="0"/>
        <v>1</v>
      </c>
      <c r="AT21" s="22">
        <f t="shared" si="0"/>
        <v>100</v>
      </c>
      <c r="AU21" s="22">
        <f t="shared" si="0"/>
        <v>1</v>
      </c>
      <c r="AV21" s="22">
        <f t="shared" si="0"/>
        <v>130</v>
      </c>
      <c r="AW21" s="22">
        <f t="shared" si="0"/>
        <v>1</v>
      </c>
      <c r="AX21" s="22">
        <f t="shared" si="0"/>
        <v>0</v>
      </c>
    </row>
    <row r="22" spans="1:50" x14ac:dyDescent="0.25">
      <c r="A22" s="17">
        <v>13</v>
      </c>
      <c r="B22" s="21" t="s">
        <v>30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</row>
    <row r="23" spans="1:50" x14ac:dyDescent="0.25">
      <c r="A23" s="17">
        <v>14</v>
      </c>
      <c r="B23" s="21" t="s">
        <v>31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</row>
    <row r="24" spans="1:50" x14ac:dyDescent="0.25">
      <c r="A24" s="17">
        <v>15</v>
      </c>
      <c r="B24" s="21" t="s">
        <v>32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</row>
    <row r="25" spans="1:50" x14ac:dyDescent="0.25">
      <c r="A25" s="17">
        <v>16</v>
      </c>
      <c r="B25" s="21" t="s">
        <v>33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</row>
    <row r="26" spans="1:50" x14ac:dyDescent="0.25">
      <c r="A26" s="17">
        <v>17</v>
      </c>
      <c r="B26" s="21" t="s">
        <v>34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</row>
    <row r="27" spans="1:50" x14ac:dyDescent="0.25">
      <c r="A27" s="17">
        <v>18</v>
      </c>
      <c r="B27" s="21" t="s">
        <v>35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</row>
    <row r="28" spans="1:50" x14ac:dyDescent="0.25">
      <c r="A28" s="17">
        <v>19</v>
      </c>
      <c r="B28" s="21" t="s">
        <v>36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1</v>
      </c>
      <c r="AB28" s="21">
        <v>100</v>
      </c>
      <c r="AC28" s="21">
        <v>1</v>
      </c>
      <c r="AD28" s="21">
        <v>100</v>
      </c>
      <c r="AE28" s="21">
        <v>1</v>
      </c>
      <c r="AF28" s="21">
        <v>100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1</v>
      </c>
      <c r="AN28" s="21">
        <v>100</v>
      </c>
      <c r="AO28" s="21">
        <v>1</v>
      </c>
      <c r="AP28" s="21">
        <v>100</v>
      </c>
      <c r="AQ28" s="21">
        <v>1</v>
      </c>
      <c r="AR28" s="21">
        <v>100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</row>
    <row r="29" spans="1:50" x14ac:dyDescent="0.25">
      <c r="A29" s="17">
        <v>20</v>
      </c>
      <c r="B29" s="21" t="s">
        <v>37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</row>
    <row r="30" spans="1:50" x14ac:dyDescent="0.25">
      <c r="A30" s="17">
        <v>21</v>
      </c>
      <c r="B30" s="21" t="s">
        <v>38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</row>
    <row r="31" spans="1:50" x14ac:dyDescent="0.25">
      <c r="A31" s="17">
        <v>22</v>
      </c>
      <c r="B31" s="21" t="s">
        <v>39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</row>
    <row r="32" spans="1:50" x14ac:dyDescent="0.25">
      <c r="A32" s="17">
        <v>23</v>
      </c>
      <c r="B32" s="21" t="s">
        <v>40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</row>
    <row r="33" spans="1:50" x14ac:dyDescent="0.25">
      <c r="A33" s="17">
        <v>24</v>
      </c>
      <c r="B33" s="21" t="s">
        <v>41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</row>
    <row r="34" spans="1:50" x14ac:dyDescent="0.25">
      <c r="A34" s="17">
        <v>25</v>
      </c>
      <c r="B34" s="21" t="s">
        <v>42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5</v>
      </c>
      <c r="AB34" s="21">
        <v>1000</v>
      </c>
      <c r="AC34" s="21">
        <v>5</v>
      </c>
      <c r="AD34" s="21">
        <v>1000</v>
      </c>
      <c r="AE34" s="21">
        <v>4</v>
      </c>
      <c r="AF34" s="21">
        <v>800</v>
      </c>
      <c r="AG34" s="21">
        <v>0</v>
      </c>
      <c r="AH34" s="21">
        <v>0</v>
      </c>
      <c r="AI34" s="21">
        <v>1</v>
      </c>
      <c r="AJ34" s="21">
        <v>200</v>
      </c>
      <c r="AK34" s="21">
        <v>0</v>
      </c>
      <c r="AL34" s="21">
        <v>0</v>
      </c>
      <c r="AM34" s="21">
        <v>5</v>
      </c>
      <c r="AN34" s="21">
        <v>1000</v>
      </c>
      <c r="AO34" s="21">
        <v>5</v>
      </c>
      <c r="AP34" s="21">
        <v>1000</v>
      </c>
      <c r="AQ34" s="21">
        <v>4</v>
      </c>
      <c r="AR34" s="21">
        <v>800</v>
      </c>
      <c r="AS34" s="21">
        <v>0</v>
      </c>
      <c r="AT34" s="21">
        <v>0</v>
      </c>
      <c r="AU34" s="21">
        <v>1</v>
      </c>
      <c r="AV34" s="21">
        <v>200</v>
      </c>
      <c r="AW34" s="21">
        <v>1</v>
      </c>
      <c r="AX34" s="21">
        <v>0</v>
      </c>
    </row>
    <row r="35" spans="1:50" x14ac:dyDescent="0.25">
      <c r="A35" s="17">
        <v>26</v>
      </c>
      <c r="B35" s="21" t="s">
        <v>43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</row>
    <row r="36" spans="1:50" x14ac:dyDescent="0.25">
      <c r="A36" s="17">
        <v>27</v>
      </c>
      <c r="B36" s="21" t="s">
        <v>44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</row>
    <row r="37" spans="1:50" x14ac:dyDescent="0.25">
      <c r="A37" s="17">
        <v>28</v>
      </c>
      <c r="B37" s="21" t="s">
        <v>45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</row>
    <row r="38" spans="1:50" x14ac:dyDescent="0.25">
      <c r="A38" s="17">
        <v>29</v>
      </c>
      <c r="B38" s="21" t="s">
        <v>46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</row>
    <row r="39" spans="1:50" x14ac:dyDescent="0.25">
      <c r="A39" s="17">
        <v>30</v>
      </c>
      <c r="B39" s="21" t="s">
        <v>47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</row>
    <row r="40" spans="1:50" x14ac:dyDescent="0.25">
      <c r="A40" s="17">
        <v>31</v>
      </c>
      <c r="B40" s="21" t="s">
        <v>48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</row>
    <row r="41" spans="1:50" s="14" customFormat="1" x14ac:dyDescent="0.25">
      <c r="A41" s="38" t="s">
        <v>49</v>
      </c>
      <c r="B41" s="38"/>
      <c r="C41" s="18">
        <f>SUM(C22:C40)</f>
        <v>0</v>
      </c>
      <c r="D41" s="22">
        <f t="shared" ref="D41:AX41" si="1">SUM(D22:D40)</f>
        <v>0</v>
      </c>
      <c r="E41" s="22">
        <f t="shared" si="1"/>
        <v>0</v>
      </c>
      <c r="F41" s="22">
        <f t="shared" si="1"/>
        <v>0</v>
      </c>
      <c r="G41" s="22">
        <f t="shared" si="1"/>
        <v>0</v>
      </c>
      <c r="H41" s="22">
        <f t="shared" si="1"/>
        <v>0</v>
      </c>
      <c r="I41" s="22">
        <f t="shared" si="1"/>
        <v>0</v>
      </c>
      <c r="J41" s="22">
        <f t="shared" si="1"/>
        <v>0</v>
      </c>
      <c r="K41" s="22">
        <f t="shared" si="1"/>
        <v>0</v>
      </c>
      <c r="L41" s="22">
        <f t="shared" si="1"/>
        <v>0</v>
      </c>
      <c r="M41" s="22">
        <f t="shared" si="1"/>
        <v>0</v>
      </c>
      <c r="N41" s="22">
        <f t="shared" si="1"/>
        <v>0</v>
      </c>
      <c r="O41" s="22">
        <f t="shared" si="1"/>
        <v>0</v>
      </c>
      <c r="P41" s="22">
        <f t="shared" si="1"/>
        <v>0</v>
      </c>
      <c r="Q41" s="22">
        <f t="shared" si="1"/>
        <v>0</v>
      </c>
      <c r="R41" s="22">
        <f t="shared" si="1"/>
        <v>0</v>
      </c>
      <c r="S41" s="22">
        <f t="shared" si="1"/>
        <v>0</v>
      </c>
      <c r="T41" s="22">
        <f t="shared" si="1"/>
        <v>0</v>
      </c>
      <c r="U41" s="22">
        <f t="shared" si="1"/>
        <v>0</v>
      </c>
      <c r="V41" s="22">
        <f t="shared" si="1"/>
        <v>0</v>
      </c>
      <c r="W41" s="22">
        <f t="shared" si="1"/>
        <v>0</v>
      </c>
      <c r="X41" s="22">
        <f t="shared" si="1"/>
        <v>0</v>
      </c>
      <c r="Y41" s="22">
        <f t="shared" si="1"/>
        <v>0</v>
      </c>
      <c r="Z41" s="22">
        <f t="shared" si="1"/>
        <v>0</v>
      </c>
      <c r="AA41" s="22">
        <f t="shared" si="1"/>
        <v>6</v>
      </c>
      <c r="AB41" s="22">
        <f t="shared" si="1"/>
        <v>1100</v>
      </c>
      <c r="AC41" s="22">
        <f t="shared" si="1"/>
        <v>6</v>
      </c>
      <c r="AD41" s="22">
        <f t="shared" si="1"/>
        <v>1100</v>
      </c>
      <c r="AE41" s="22">
        <f t="shared" si="1"/>
        <v>5</v>
      </c>
      <c r="AF41" s="22">
        <f t="shared" si="1"/>
        <v>900</v>
      </c>
      <c r="AG41" s="22">
        <f t="shared" si="1"/>
        <v>0</v>
      </c>
      <c r="AH41" s="22">
        <f t="shared" si="1"/>
        <v>0</v>
      </c>
      <c r="AI41" s="22">
        <f t="shared" si="1"/>
        <v>1</v>
      </c>
      <c r="AJ41" s="22">
        <f t="shared" si="1"/>
        <v>200</v>
      </c>
      <c r="AK41" s="22">
        <f t="shared" si="1"/>
        <v>0</v>
      </c>
      <c r="AL41" s="22">
        <f t="shared" si="1"/>
        <v>0</v>
      </c>
      <c r="AM41" s="22">
        <f t="shared" si="1"/>
        <v>6</v>
      </c>
      <c r="AN41" s="22">
        <f t="shared" si="1"/>
        <v>1100</v>
      </c>
      <c r="AO41" s="22">
        <f t="shared" si="1"/>
        <v>6</v>
      </c>
      <c r="AP41" s="22">
        <f t="shared" si="1"/>
        <v>1100</v>
      </c>
      <c r="AQ41" s="22">
        <f t="shared" si="1"/>
        <v>5</v>
      </c>
      <c r="AR41" s="22">
        <f t="shared" si="1"/>
        <v>900</v>
      </c>
      <c r="AS41" s="22">
        <f t="shared" si="1"/>
        <v>0</v>
      </c>
      <c r="AT41" s="22">
        <f t="shared" si="1"/>
        <v>0</v>
      </c>
      <c r="AU41" s="22">
        <f t="shared" si="1"/>
        <v>1</v>
      </c>
      <c r="AV41" s="22">
        <f t="shared" si="1"/>
        <v>200</v>
      </c>
      <c r="AW41" s="22">
        <f t="shared" si="1"/>
        <v>1</v>
      </c>
      <c r="AX41" s="22">
        <f t="shared" si="1"/>
        <v>0</v>
      </c>
    </row>
    <row r="42" spans="1:50" s="14" customFormat="1" x14ac:dyDescent="0.25">
      <c r="A42" s="38" t="s">
        <v>50</v>
      </c>
      <c r="B42" s="38"/>
      <c r="C42" s="18">
        <f>C21+C41</f>
        <v>0</v>
      </c>
      <c r="D42" s="22">
        <f t="shared" ref="D42:AX42" si="2">D21+D41</f>
        <v>0</v>
      </c>
      <c r="E42" s="22">
        <f t="shared" si="2"/>
        <v>0</v>
      </c>
      <c r="F42" s="22">
        <f t="shared" si="2"/>
        <v>0</v>
      </c>
      <c r="G42" s="22">
        <f t="shared" si="2"/>
        <v>0</v>
      </c>
      <c r="H42" s="22">
        <f t="shared" si="2"/>
        <v>0</v>
      </c>
      <c r="I42" s="22">
        <f t="shared" si="2"/>
        <v>0</v>
      </c>
      <c r="J42" s="22">
        <f t="shared" si="2"/>
        <v>0</v>
      </c>
      <c r="K42" s="22">
        <f t="shared" si="2"/>
        <v>0</v>
      </c>
      <c r="L42" s="22">
        <f t="shared" si="2"/>
        <v>0</v>
      </c>
      <c r="M42" s="22">
        <f t="shared" si="2"/>
        <v>0</v>
      </c>
      <c r="N42" s="22">
        <f t="shared" si="2"/>
        <v>0</v>
      </c>
      <c r="O42" s="22">
        <f t="shared" si="2"/>
        <v>0</v>
      </c>
      <c r="P42" s="22">
        <f t="shared" si="2"/>
        <v>0</v>
      </c>
      <c r="Q42" s="22">
        <f t="shared" si="2"/>
        <v>0</v>
      </c>
      <c r="R42" s="22">
        <f t="shared" si="2"/>
        <v>0</v>
      </c>
      <c r="S42" s="22">
        <f t="shared" si="2"/>
        <v>0</v>
      </c>
      <c r="T42" s="22">
        <f t="shared" si="2"/>
        <v>0</v>
      </c>
      <c r="U42" s="22">
        <f t="shared" si="2"/>
        <v>0</v>
      </c>
      <c r="V42" s="22">
        <f t="shared" si="2"/>
        <v>0</v>
      </c>
      <c r="W42" s="22">
        <f t="shared" si="2"/>
        <v>0</v>
      </c>
      <c r="X42" s="22">
        <f t="shared" si="2"/>
        <v>0</v>
      </c>
      <c r="Y42" s="22">
        <f t="shared" si="2"/>
        <v>0</v>
      </c>
      <c r="Z42" s="22">
        <f t="shared" si="2"/>
        <v>0</v>
      </c>
      <c r="AA42" s="22">
        <f t="shared" si="2"/>
        <v>50</v>
      </c>
      <c r="AB42" s="22">
        <f t="shared" si="2"/>
        <v>5150</v>
      </c>
      <c r="AC42" s="22">
        <f t="shared" si="2"/>
        <v>50</v>
      </c>
      <c r="AD42" s="22">
        <f t="shared" si="2"/>
        <v>5150</v>
      </c>
      <c r="AE42" s="22">
        <f t="shared" si="2"/>
        <v>47</v>
      </c>
      <c r="AF42" s="22">
        <f t="shared" si="2"/>
        <v>4720</v>
      </c>
      <c r="AG42" s="22">
        <f t="shared" si="2"/>
        <v>1</v>
      </c>
      <c r="AH42" s="22">
        <f t="shared" si="2"/>
        <v>100</v>
      </c>
      <c r="AI42" s="22">
        <f t="shared" si="2"/>
        <v>2</v>
      </c>
      <c r="AJ42" s="22">
        <f t="shared" si="2"/>
        <v>330</v>
      </c>
      <c r="AK42" s="22">
        <f t="shared" si="2"/>
        <v>0</v>
      </c>
      <c r="AL42" s="22">
        <f t="shared" si="2"/>
        <v>0</v>
      </c>
      <c r="AM42" s="22">
        <f t="shared" si="2"/>
        <v>50</v>
      </c>
      <c r="AN42" s="22">
        <f t="shared" si="2"/>
        <v>5150</v>
      </c>
      <c r="AO42" s="22">
        <f t="shared" si="2"/>
        <v>50</v>
      </c>
      <c r="AP42" s="22">
        <f t="shared" si="2"/>
        <v>5150</v>
      </c>
      <c r="AQ42" s="22">
        <f t="shared" si="2"/>
        <v>47</v>
      </c>
      <c r="AR42" s="22">
        <f t="shared" si="2"/>
        <v>4720</v>
      </c>
      <c r="AS42" s="22">
        <f t="shared" si="2"/>
        <v>1</v>
      </c>
      <c r="AT42" s="22">
        <f t="shared" si="2"/>
        <v>100</v>
      </c>
      <c r="AU42" s="22">
        <f t="shared" si="2"/>
        <v>2</v>
      </c>
      <c r="AV42" s="22">
        <f t="shared" si="2"/>
        <v>330</v>
      </c>
      <c r="AW42" s="22">
        <f t="shared" si="2"/>
        <v>2</v>
      </c>
      <c r="AX42" s="22">
        <f t="shared" si="2"/>
        <v>0</v>
      </c>
    </row>
    <row r="43" spans="1:50" x14ac:dyDescent="0.25">
      <c r="A43" s="17">
        <v>32</v>
      </c>
      <c r="B43" s="21" t="s">
        <v>51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</row>
    <row r="44" spans="1:50" x14ac:dyDescent="0.25">
      <c r="A44" s="17">
        <v>33</v>
      </c>
      <c r="B44" s="21" t="s">
        <v>52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</row>
    <row r="45" spans="1:50" x14ac:dyDescent="0.25">
      <c r="A45" s="17">
        <v>34</v>
      </c>
      <c r="B45" s="21" t="s">
        <v>53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</row>
    <row r="46" spans="1:50" x14ac:dyDescent="0.25">
      <c r="A46" s="17">
        <v>35</v>
      </c>
      <c r="B46" s="21" t="s">
        <v>54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</row>
    <row r="47" spans="1:50" x14ac:dyDescent="0.25">
      <c r="A47" s="17">
        <v>36</v>
      </c>
      <c r="B47" s="21" t="s">
        <v>55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</row>
    <row r="48" spans="1:50" s="14" customFormat="1" x14ac:dyDescent="0.25">
      <c r="A48" s="38" t="s">
        <v>56</v>
      </c>
      <c r="B48" s="38"/>
      <c r="C48" s="18">
        <f>SUM(C43:C47)</f>
        <v>0</v>
      </c>
      <c r="D48" s="22">
        <f t="shared" ref="D48:AX48" si="3">SUM(D43:D47)</f>
        <v>0</v>
      </c>
      <c r="E48" s="22">
        <f t="shared" si="3"/>
        <v>0</v>
      </c>
      <c r="F48" s="22">
        <f t="shared" si="3"/>
        <v>0</v>
      </c>
      <c r="G48" s="22">
        <f t="shared" si="3"/>
        <v>0</v>
      </c>
      <c r="H48" s="22">
        <f t="shared" si="3"/>
        <v>0</v>
      </c>
      <c r="I48" s="22">
        <f t="shared" si="3"/>
        <v>0</v>
      </c>
      <c r="J48" s="22">
        <f t="shared" si="3"/>
        <v>0</v>
      </c>
      <c r="K48" s="22">
        <f t="shared" si="3"/>
        <v>0</v>
      </c>
      <c r="L48" s="22">
        <f t="shared" si="3"/>
        <v>0</v>
      </c>
      <c r="M48" s="22">
        <f t="shared" si="3"/>
        <v>0</v>
      </c>
      <c r="N48" s="22">
        <f t="shared" si="3"/>
        <v>0</v>
      </c>
      <c r="O48" s="22">
        <f t="shared" si="3"/>
        <v>0</v>
      </c>
      <c r="P48" s="22">
        <f t="shared" si="3"/>
        <v>0</v>
      </c>
      <c r="Q48" s="22">
        <f t="shared" si="3"/>
        <v>0</v>
      </c>
      <c r="R48" s="22">
        <f t="shared" si="3"/>
        <v>0</v>
      </c>
      <c r="S48" s="22">
        <f t="shared" si="3"/>
        <v>0</v>
      </c>
      <c r="T48" s="22">
        <f t="shared" si="3"/>
        <v>0</v>
      </c>
      <c r="U48" s="22">
        <f t="shared" si="3"/>
        <v>0</v>
      </c>
      <c r="V48" s="22">
        <f t="shared" si="3"/>
        <v>0</v>
      </c>
      <c r="W48" s="22">
        <f t="shared" si="3"/>
        <v>0</v>
      </c>
      <c r="X48" s="22">
        <f t="shared" si="3"/>
        <v>0</v>
      </c>
      <c r="Y48" s="22">
        <f t="shared" si="3"/>
        <v>0</v>
      </c>
      <c r="Z48" s="22">
        <f t="shared" si="3"/>
        <v>0</v>
      </c>
      <c r="AA48" s="22">
        <f t="shared" si="3"/>
        <v>0</v>
      </c>
      <c r="AB48" s="22">
        <f t="shared" si="3"/>
        <v>0</v>
      </c>
      <c r="AC48" s="22">
        <f t="shared" si="3"/>
        <v>0</v>
      </c>
      <c r="AD48" s="22">
        <f t="shared" si="3"/>
        <v>0</v>
      </c>
      <c r="AE48" s="22">
        <f t="shared" si="3"/>
        <v>0</v>
      </c>
      <c r="AF48" s="22">
        <f t="shared" si="3"/>
        <v>0</v>
      </c>
      <c r="AG48" s="22">
        <f t="shared" si="3"/>
        <v>0</v>
      </c>
      <c r="AH48" s="22">
        <f t="shared" si="3"/>
        <v>0</v>
      </c>
      <c r="AI48" s="22">
        <f t="shared" si="3"/>
        <v>0</v>
      </c>
      <c r="AJ48" s="22">
        <f t="shared" si="3"/>
        <v>0</v>
      </c>
      <c r="AK48" s="22">
        <f t="shared" si="3"/>
        <v>0</v>
      </c>
      <c r="AL48" s="22">
        <f t="shared" si="3"/>
        <v>0</v>
      </c>
      <c r="AM48" s="22">
        <f t="shared" si="3"/>
        <v>0</v>
      </c>
      <c r="AN48" s="22">
        <f t="shared" si="3"/>
        <v>0</v>
      </c>
      <c r="AO48" s="22">
        <f t="shared" si="3"/>
        <v>0</v>
      </c>
      <c r="AP48" s="22">
        <f t="shared" si="3"/>
        <v>0</v>
      </c>
      <c r="AQ48" s="22">
        <f t="shared" si="3"/>
        <v>0</v>
      </c>
      <c r="AR48" s="22">
        <f t="shared" si="3"/>
        <v>0</v>
      </c>
      <c r="AS48" s="22">
        <f t="shared" si="3"/>
        <v>0</v>
      </c>
      <c r="AT48" s="22">
        <f t="shared" si="3"/>
        <v>0</v>
      </c>
      <c r="AU48" s="22">
        <f t="shared" si="3"/>
        <v>0</v>
      </c>
      <c r="AV48" s="22">
        <f t="shared" si="3"/>
        <v>0</v>
      </c>
      <c r="AW48" s="22">
        <f t="shared" si="3"/>
        <v>0</v>
      </c>
      <c r="AX48" s="22">
        <f t="shared" si="3"/>
        <v>0</v>
      </c>
    </row>
    <row r="49" spans="1:50" x14ac:dyDescent="0.25">
      <c r="A49" s="17">
        <v>37</v>
      </c>
      <c r="B49" s="21" t="s">
        <v>57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</row>
    <row r="50" spans="1:50" x14ac:dyDescent="0.25">
      <c r="A50" s="17">
        <v>38</v>
      </c>
      <c r="B50" s="21" t="s">
        <v>58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</row>
    <row r="51" spans="1:50" x14ac:dyDescent="0.25">
      <c r="A51" s="17">
        <v>39</v>
      </c>
      <c r="B51" s="21" t="s">
        <v>59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</row>
    <row r="52" spans="1:50" s="14" customFormat="1" x14ac:dyDescent="0.25">
      <c r="A52" s="38" t="s">
        <v>60</v>
      </c>
      <c r="B52" s="38"/>
      <c r="C52" s="18">
        <f>SUM(C49:C51)</f>
        <v>0</v>
      </c>
      <c r="D52" s="22">
        <f t="shared" ref="D52:AX52" si="4">SUM(D49:D51)</f>
        <v>0</v>
      </c>
      <c r="E52" s="22">
        <f t="shared" si="4"/>
        <v>0</v>
      </c>
      <c r="F52" s="22">
        <f t="shared" si="4"/>
        <v>0</v>
      </c>
      <c r="G52" s="22">
        <f t="shared" si="4"/>
        <v>0</v>
      </c>
      <c r="H52" s="22">
        <f t="shared" si="4"/>
        <v>0</v>
      </c>
      <c r="I52" s="22">
        <f t="shared" si="4"/>
        <v>0</v>
      </c>
      <c r="J52" s="22">
        <f t="shared" si="4"/>
        <v>0</v>
      </c>
      <c r="K52" s="22">
        <f t="shared" si="4"/>
        <v>0</v>
      </c>
      <c r="L52" s="22">
        <f t="shared" si="4"/>
        <v>0</v>
      </c>
      <c r="M52" s="22">
        <f t="shared" si="4"/>
        <v>0</v>
      </c>
      <c r="N52" s="22">
        <f t="shared" si="4"/>
        <v>0</v>
      </c>
      <c r="O52" s="22">
        <f t="shared" si="4"/>
        <v>0</v>
      </c>
      <c r="P52" s="22">
        <f t="shared" si="4"/>
        <v>0</v>
      </c>
      <c r="Q52" s="22">
        <f t="shared" si="4"/>
        <v>0</v>
      </c>
      <c r="R52" s="22">
        <f t="shared" si="4"/>
        <v>0</v>
      </c>
      <c r="S52" s="22">
        <f t="shared" si="4"/>
        <v>0</v>
      </c>
      <c r="T52" s="22">
        <f t="shared" si="4"/>
        <v>0</v>
      </c>
      <c r="U52" s="22">
        <f t="shared" si="4"/>
        <v>0</v>
      </c>
      <c r="V52" s="22">
        <f t="shared" si="4"/>
        <v>0</v>
      </c>
      <c r="W52" s="22">
        <f t="shared" si="4"/>
        <v>0</v>
      </c>
      <c r="X52" s="22">
        <f t="shared" si="4"/>
        <v>0</v>
      </c>
      <c r="Y52" s="22">
        <f t="shared" si="4"/>
        <v>0</v>
      </c>
      <c r="Z52" s="22">
        <f t="shared" si="4"/>
        <v>0</v>
      </c>
      <c r="AA52" s="22">
        <f t="shared" si="4"/>
        <v>0</v>
      </c>
      <c r="AB52" s="22">
        <f t="shared" si="4"/>
        <v>0</v>
      </c>
      <c r="AC52" s="22">
        <f t="shared" si="4"/>
        <v>0</v>
      </c>
      <c r="AD52" s="22">
        <f t="shared" si="4"/>
        <v>0</v>
      </c>
      <c r="AE52" s="22">
        <f t="shared" si="4"/>
        <v>0</v>
      </c>
      <c r="AF52" s="22">
        <f t="shared" si="4"/>
        <v>0</v>
      </c>
      <c r="AG52" s="22">
        <f t="shared" si="4"/>
        <v>0</v>
      </c>
      <c r="AH52" s="22">
        <f t="shared" si="4"/>
        <v>0</v>
      </c>
      <c r="AI52" s="22">
        <f t="shared" si="4"/>
        <v>0</v>
      </c>
      <c r="AJ52" s="22">
        <f t="shared" si="4"/>
        <v>0</v>
      </c>
      <c r="AK52" s="22">
        <f t="shared" si="4"/>
        <v>0</v>
      </c>
      <c r="AL52" s="22">
        <f t="shared" si="4"/>
        <v>0</v>
      </c>
      <c r="AM52" s="22">
        <f t="shared" si="4"/>
        <v>0</v>
      </c>
      <c r="AN52" s="22">
        <f t="shared" si="4"/>
        <v>0</v>
      </c>
      <c r="AO52" s="22">
        <f t="shared" si="4"/>
        <v>0</v>
      </c>
      <c r="AP52" s="22">
        <f t="shared" si="4"/>
        <v>0</v>
      </c>
      <c r="AQ52" s="22">
        <f t="shared" si="4"/>
        <v>0</v>
      </c>
      <c r="AR52" s="22">
        <f t="shared" si="4"/>
        <v>0</v>
      </c>
      <c r="AS52" s="22">
        <f t="shared" si="4"/>
        <v>0</v>
      </c>
      <c r="AT52" s="22">
        <f t="shared" si="4"/>
        <v>0</v>
      </c>
      <c r="AU52" s="22">
        <f t="shared" si="4"/>
        <v>0</v>
      </c>
      <c r="AV52" s="22">
        <f t="shared" si="4"/>
        <v>0</v>
      </c>
      <c r="AW52" s="22">
        <f t="shared" si="4"/>
        <v>0</v>
      </c>
      <c r="AX52" s="22">
        <f t="shared" si="4"/>
        <v>0</v>
      </c>
    </row>
    <row r="53" spans="1:50" s="14" customFormat="1" x14ac:dyDescent="0.25">
      <c r="A53" s="38" t="s">
        <v>61</v>
      </c>
      <c r="B53" s="38"/>
      <c r="C53" s="18">
        <f>C42+C48+C52</f>
        <v>0</v>
      </c>
      <c r="D53" s="22">
        <f t="shared" ref="D53:AX53" si="5">D42+D48+D52</f>
        <v>0</v>
      </c>
      <c r="E53" s="22">
        <f t="shared" si="5"/>
        <v>0</v>
      </c>
      <c r="F53" s="22">
        <f t="shared" si="5"/>
        <v>0</v>
      </c>
      <c r="G53" s="22">
        <f t="shared" si="5"/>
        <v>0</v>
      </c>
      <c r="H53" s="22">
        <f t="shared" si="5"/>
        <v>0</v>
      </c>
      <c r="I53" s="22">
        <f t="shared" si="5"/>
        <v>0</v>
      </c>
      <c r="J53" s="22">
        <f t="shared" si="5"/>
        <v>0</v>
      </c>
      <c r="K53" s="22">
        <f t="shared" si="5"/>
        <v>0</v>
      </c>
      <c r="L53" s="22">
        <f t="shared" si="5"/>
        <v>0</v>
      </c>
      <c r="M53" s="22">
        <f t="shared" si="5"/>
        <v>0</v>
      </c>
      <c r="N53" s="22">
        <f t="shared" si="5"/>
        <v>0</v>
      </c>
      <c r="O53" s="22">
        <f t="shared" si="5"/>
        <v>0</v>
      </c>
      <c r="P53" s="22">
        <f t="shared" si="5"/>
        <v>0</v>
      </c>
      <c r="Q53" s="22">
        <f t="shared" si="5"/>
        <v>0</v>
      </c>
      <c r="R53" s="22">
        <f t="shared" si="5"/>
        <v>0</v>
      </c>
      <c r="S53" s="22">
        <f t="shared" si="5"/>
        <v>0</v>
      </c>
      <c r="T53" s="22">
        <f t="shared" si="5"/>
        <v>0</v>
      </c>
      <c r="U53" s="22">
        <f t="shared" si="5"/>
        <v>0</v>
      </c>
      <c r="V53" s="22">
        <f t="shared" si="5"/>
        <v>0</v>
      </c>
      <c r="W53" s="22">
        <f t="shared" si="5"/>
        <v>0</v>
      </c>
      <c r="X53" s="22">
        <f t="shared" si="5"/>
        <v>0</v>
      </c>
      <c r="Y53" s="22">
        <f t="shared" si="5"/>
        <v>0</v>
      </c>
      <c r="Z53" s="22">
        <f t="shared" si="5"/>
        <v>0</v>
      </c>
      <c r="AA53" s="22">
        <f t="shared" si="5"/>
        <v>50</v>
      </c>
      <c r="AB53" s="22">
        <f t="shared" si="5"/>
        <v>5150</v>
      </c>
      <c r="AC53" s="22">
        <f t="shared" si="5"/>
        <v>50</v>
      </c>
      <c r="AD53" s="22">
        <f t="shared" si="5"/>
        <v>5150</v>
      </c>
      <c r="AE53" s="22">
        <f t="shared" si="5"/>
        <v>47</v>
      </c>
      <c r="AF53" s="22">
        <f t="shared" si="5"/>
        <v>4720</v>
      </c>
      <c r="AG53" s="22">
        <f t="shared" si="5"/>
        <v>1</v>
      </c>
      <c r="AH53" s="22">
        <f t="shared" si="5"/>
        <v>100</v>
      </c>
      <c r="AI53" s="22">
        <f t="shared" si="5"/>
        <v>2</v>
      </c>
      <c r="AJ53" s="22">
        <f t="shared" si="5"/>
        <v>330</v>
      </c>
      <c r="AK53" s="22">
        <f t="shared" si="5"/>
        <v>0</v>
      </c>
      <c r="AL53" s="22">
        <f t="shared" si="5"/>
        <v>0</v>
      </c>
      <c r="AM53" s="22">
        <f t="shared" si="5"/>
        <v>50</v>
      </c>
      <c r="AN53" s="22">
        <f t="shared" si="5"/>
        <v>5150</v>
      </c>
      <c r="AO53" s="22">
        <f t="shared" si="5"/>
        <v>50</v>
      </c>
      <c r="AP53" s="22">
        <f t="shared" si="5"/>
        <v>5150</v>
      </c>
      <c r="AQ53" s="22">
        <f t="shared" si="5"/>
        <v>47</v>
      </c>
      <c r="AR53" s="22">
        <f t="shared" si="5"/>
        <v>4720</v>
      </c>
      <c r="AS53" s="22">
        <f t="shared" si="5"/>
        <v>1</v>
      </c>
      <c r="AT53" s="22">
        <f t="shared" si="5"/>
        <v>100</v>
      </c>
      <c r="AU53" s="22">
        <f t="shared" si="5"/>
        <v>2</v>
      </c>
      <c r="AV53" s="22">
        <f t="shared" si="5"/>
        <v>330</v>
      </c>
      <c r="AW53" s="22">
        <f t="shared" si="5"/>
        <v>2</v>
      </c>
      <c r="AX53" s="22">
        <f t="shared" si="5"/>
        <v>0</v>
      </c>
    </row>
    <row r="54" spans="1:50" x14ac:dyDescent="0.25">
      <c r="A54" s="17">
        <v>40</v>
      </c>
      <c r="B54" s="21" t="s">
        <v>62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</row>
    <row r="55" spans="1:50" x14ac:dyDescent="0.25">
      <c r="A55" s="17">
        <v>41</v>
      </c>
      <c r="B55" s="21" t="s">
        <v>63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1</v>
      </c>
      <c r="AB55" s="21">
        <v>200</v>
      </c>
      <c r="AC55" s="21">
        <v>1</v>
      </c>
      <c r="AD55" s="21">
        <v>200</v>
      </c>
      <c r="AE55" s="21">
        <v>1</v>
      </c>
      <c r="AF55" s="21">
        <v>200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1</v>
      </c>
      <c r="AN55" s="21">
        <v>200</v>
      </c>
      <c r="AO55" s="21">
        <v>1</v>
      </c>
      <c r="AP55" s="21">
        <v>200</v>
      </c>
      <c r="AQ55" s="21">
        <v>1</v>
      </c>
      <c r="AR55" s="21">
        <v>200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</row>
    <row r="56" spans="1:50" x14ac:dyDescent="0.25">
      <c r="A56" s="17">
        <v>42</v>
      </c>
      <c r="B56" s="21" t="s">
        <v>64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</row>
    <row r="57" spans="1:50" x14ac:dyDescent="0.25">
      <c r="A57" s="17">
        <v>43</v>
      </c>
      <c r="B57" s="21" t="s">
        <v>65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</row>
    <row r="58" spans="1:50" s="14" customFormat="1" x14ac:dyDescent="0.25">
      <c r="A58" s="38" t="s">
        <v>66</v>
      </c>
      <c r="B58" s="38"/>
      <c r="C58" s="18">
        <f>SUM(C54:C57)</f>
        <v>0</v>
      </c>
      <c r="D58" s="22">
        <f t="shared" ref="D58:AX58" si="6">SUM(D54:D57)</f>
        <v>0</v>
      </c>
      <c r="E58" s="22">
        <f t="shared" si="6"/>
        <v>0</v>
      </c>
      <c r="F58" s="22">
        <f t="shared" si="6"/>
        <v>0</v>
      </c>
      <c r="G58" s="22">
        <f t="shared" si="6"/>
        <v>0</v>
      </c>
      <c r="H58" s="22">
        <f t="shared" si="6"/>
        <v>0</v>
      </c>
      <c r="I58" s="22">
        <f t="shared" si="6"/>
        <v>0</v>
      </c>
      <c r="J58" s="22">
        <f t="shared" si="6"/>
        <v>0</v>
      </c>
      <c r="K58" s="22">
        <f t="shared" si="6"/>
        <v>0</v>
      </c>
      <c r="L58" s="22">
        <f t="shared" si="6"/>
        <v>0</v>
      </c>
      <c r="M58" s="22">
        <f t="shared" si="6"/>
        <v>0</v>
      </c>
      <c r="N58" s="22">
        <f t="shared" si="6"/>
        <v>0</v>
      </c>
      <c r="O58" s="22">
        <f t="shared" si="6"/>
        <v>0</v>
      </c>
      <c r="P58" s="22">
        <f t="shared" si="6"/>
        <v>0</v>
      </c>
      <c r="Q58" s="22">
        <f t="shared" si="6"/>
        <v>0</v>
      </c>
      <c r="R58" s="22">
        <f t="shared" si="6"/>
        <v>0</v>
      </c>
      <c r="S58" s="22">
        <f t="shared" si="6"/>
        <v>0</v>
      </c>
      <c r="T58" s="22">
        <f t="shared" si="6"/>
        <v>0</v>
      </c>
      <c r="U58" s="22">
        <f t="shared" si="6"/>
        <v>0</v>
      </c>
      <c r="V58" s="22">
        <f t="shared" si="6"/>
        <v>0</v>
      </c>
      <c r="W58" s="22">
        <f t="shared" si="6"/>
        <v>0</v>
      </c>
      <c r="X58" s="22">
        <f t="shared" si="6"/>
        <v>0</v>
      </c>
      <c r="Y58" s="22">
        <f t="shared" si="6"/>
        <v>0</v>
      </c>
      <c r="Z58" s="22">
        <f t="shared" si="6"/>
        <v>0</v>
      </c>
      <c r="AA58" s="22">
        <f t="shared" si="6"/>
        <v>1</v>
      </c>
      <c r="AB58" s="22">
        <f t="shared" si="6"/>
        <v>200</v>
      </c>
      <c r="AC58" s="22">
        <f t="shared" si="6"/>
        <v>1</v>
      </c>
      <c r="AD58" s="22">
        <f t="shared" si="6"/>
        <v>200</v>
      </c>
      <c r="AE58" s="22">
        <f t="shared" si="6"/>
        <v>1</v>
      </c>
      <c r="AF58" s="22">
        <f t="shared" si="6"/>
        <v>200</v>
      </c>
      <c r="AG58" s="22">
        <f t="shared" si="6"/>
        <v>0</v>
      </c>
      <c r="AH58" s="22">
        <f t="shared" si="6"/>
        <v>0</v>
      </c>
      <c r="AI58" s="22">
        <f t="shared" si="6"/>
        <v>0</v>
      </c>
      <c r="AJ58" s="22">
        <f t="shared" si="6"/>
        <v>0</v>
      </c>
      <c r="AK58" s="22">
        <f t="shared" si="6"/>
        <v>0</v>
      </c>
      <c r="AL58" s="22">
        <f t="shared" si="6"/>
        <v>0</v>
      </c>
      <c r="AM58" s="22">
        <f t="shared" si="6"/>
        <v>1</v>
      </c>
      <c r="AN58" s="22">
        <f t="shared" si="6"/>
        <v>200</v>
      </c>
      <c r="AO58" s="22">
        <f t="shared" si="6"/>
        <v>1</v>
      </c>
      <c r="AP58" s="22">
        <f t="shared" si="6"/>
        <v>200</v>
      </c>
      <c r="AQ58" s="22">
        <f t="shared" si="6"/>
        <v>1</v>
      </c>
      <c r="AR58" s="22">
        <f t="shared" si="6"/>
        <v>200</v>
      </c>
      <c r="AS58" s="22">
        <f t="shared" si="6"/>
        <v>0</v>
      </c>
      <c r="AT58" s="22">
        <f t="shared" si="6"/>
        <v>0</v>
      </c>
      <c r="AU58" s="22">
        <f t="shared" si="6"/>
        <v>0</v>
      </c>
      <c r="AV58" s="22">
        <f t="shared" si="6"/>
        <v>0</v>
      </c>
      <c r="AW58" s="22">
        <f t="shared" si="6"/>
        <v>0</v>
      </c>
      <c r="AX58" s="22">
        <f t="shared" si="6"/>
        <v>0</v>
      </c>
    </row>
    <row r="59" spans="1:50" s="14" customFormat="1" x14ac:dyDescent="0.25">
      <c r="A59" s="38" t="s">
        <v>67</v>
      </c>
      <c r="B59" s="38"/>
      <c r="C59" s="18">
        <f>C53+C58</f>
        <v>0</v>
      </c>
      <c r="D59" s="22">
        <f t="shared" ref="D59:AL59" si="7">D53+D58</f>
        <v>0</v>
      </c>
      <c r="E59" s="22">
        <f t="shared" si="7"/>
        <v>0</v>
      </c>
      <c r="F59" s="22">
        <f t="shared" si="7"/>
        <v>0</v>
      </c>
      <c r="G59" s="22">
        <f t="shared" si="7"/>
        <v>0</v>
      </c>
      <c r="H59" s="22">
        <f t="shared" si="7"/>
        <v>0</v>
      </c>
      <c r="I59" s="22">
        <f t="shared" si="7"/>
        <v>0</v>
      </c>
      <c r="J59" s="22">
        <f t="shared" si="7"/>
        <v>0</v>
      </c>
      <c r="K59" s="22">
        <f t="shared" si="7"/>
        <v>0</v>
      </c>
      <c r="L59" s="22">
        <f t="shared" si="7"/>
        <v>0</v>
      </c>
      <c r="M59" s="22">
        <f t="shared" si="7"/>
        <v>0</v>
      </c>
      <c r="N59" s="22">
        <f t="shared" si="7"/>
        <v>0</v>
      </c>
      <c r="O59" s="22">
        <f t="shared" si="7"/>
        <v>0</v>
      </c>
      <c r="P59" s="22">
        <f t="shared" si="7"/>
        <v>0</v>
      </c>
      <c r="Q59" s="22">
        <f t="shared" si="7"/>
        <v>0</v>
      </c>
      <c r="R59" s="22">
        <f t="shared" si="7"/>
        <v>0</v>
      </c>
      <c r="S59" s="22">
        <f t="shared" si="7"/>
        <v>0</v>
      </c>
      <c r="T59" s="22">
        <f t="shared" si="7"/>
        <v>0</v>
      </c>
      <c r="U59" s="22">
        <f t="shared" si="7"/>
        <v>0</v>
      </c>
      <c r="V59" s="22">
        <f t="shared" si="7"/>
        <v>0</v>
      </c>
      <c r="W59" s="22">
        <f t="shared" si="7"/>
        <v>0</v>
      </c>
      <c r="X59" s="22">
        <f t="shared" si="7"/>
        <v>0</v>
      </c>
      <c r="Y59" s="22">
        <f t="shared" si="7"/>
        <v>0</v>
      </c>
      <c r="Z59" s="22">
        <f t="shared" si="7"/>
        <v>0</v>
      </c>
      <c r="AA59" s="22">
        <f t="shared" si="7"/>
        <v>51</v>
      </c>
      <c r="AB59" s="22">
        <f t="shared" si="7"/>
        <v>5350</v>
      </c>
      <c r="AC59" s="22">
        <f t="shared" si="7"/>
        <v>51</v>
      </c>
      <c r="AD59" s="22">
        <f t="shared" si="7"/>
        <v>5350</v>
      </c>
      <c r="AE59" s="22">
        <f t="shared" si="7"/>
        <v>48</v>
      </c>
      <c r="AF59" s="22">
        <f t="shared" si="7"/>
        <v>4920</v>
      </c>
      <c r="AG59" s="22">
        <f t="shared" si="7"/>
        <v>1</v>
      </c>
      <c r="AH59" s="22">
        <f t="shared" si="7"/>
        <v>100</v>
      </c>
      <c r="AI59" s="22">
        <f t="shared" si="7"/>
        <v>2</v>
      </c>
      <c r="AJ59" s="22">
        <f t="shared" si="7"/>
        <v>330</v>
      </c>
      <c r="AK59" s="22">
        <f t="shared" si="7"/>
        <v>0</v>
      </c>
      <c r="AL59" s="22">
        <f t="shared" si="7"/>
        <v>0</v>
      </c>
      <c r="AM59" s="22">
        <f>C59+O59+AA59</f>
        <v>51</v>
      </c>
      <c r="AN59" s="22">
        <f t="shared" ref="AN59:AX59" si="8">D59+P59+AB59</f>
        <v>5350</v>
      </c>
      <c r="AO59" s="22">
        <f t="shared" si="8"/>
        <v>51</v>
      </c>
      <c r="AP59" s="22">
        <f t="shared" si="8"/>
        <v>5350</v>
      </c>
      <c r="AQ59" s="22">
        <f t="shared" si="8"/>
        <v>48</v>
      </c>
      <c r="AR59" s="22">
        <f t="shared" si="8"/>
        <v>4920</v>
      </c>
      <c r="AS59" s="22">
        <f t="shared" si="8"/>
        <v>1</v>
      </c>
      <c r="AT59" s="22">
        <f t="shared" si="8"/>
        <v>100</v>
      </c>
      <c r="AU59" s="22">
        <f t="shared" si="8"/>
        <v>2</v>
      </c>
      <c r="AV59" s="22">
        <f t="shared" si="8"/>
        <v>330</v>
      </c>
      <c r="AW59" s="26">
        <v>2</v>
      </c>
      <c r="AX59" s="22">
        <f t="shared" si="8"/>
        <v>0</v>
      </c>
    </row>
  </sheetData>
  <mergeCells count="39">
    <mergeCell ref="A3:AX3"/>
    <mergeCell ref="A5:AX5"/>
    <mergeCell ref="AW4:AX4"/>
    <mergeCell ref="A53:B53"/>
    <mergeCell ref="A58:B58"/>
    <mergeCell ref="AM6:AX6"/>
    <mergeCell ref="O6:Z6"/>
    <mergeCell ref="O7:P7"/>
    <mergeCell ref="Q7:R7"/>
    <mergeCell ref="AA6:AL6"/>
    <mergeCell ref="AQ7:AR7"/>
    <mergeCell ref="AW7:AX7"/>
    <mergeCell ref="AE7:AF7"/>
    <mergeCell ref="AM7:AN7"/>
    <mergeCell ref="AO7:AP7"/>
    <mergeCell ref="AG7:AH7"/>
    <mergeCell ref="A59:B59"/>
    <mergeCell ref="A21:B21"/>
    <mergeCell ref="A41:B41"/>
    <mergeCell ref="A42:B42"/>
    <mergeCell ref="A48:B48"/>
    <mergeCell ref="A52:B52"/>
    <mergeCell ref="AI7:AJ7"/>
    <mergeCell ref="AK7:AL7"/>
    <mergeCell ref="AS7:AT7"/>
    <mergeCell ref="AU7:AV7"/>
    <mergeCell ref="C7:D7"/>
    <mergeCell ref="E7:F7"/>
    <mergeCell ref="C6:N6"/>
    <mergeCell ref="AA7:AB7"/>
    <mergeCell ref="AC7:AD7"/>
    <mergeCell ref="G7:H7"/>
    <mergeCell ref="S7:T7"/>
    <mergeCell ref="I7:J7"/>
    <mergeCell ref="K7:L7"/>
    <mergeCell ref="M7:N7"/>
    <mergeCell ref="U7:V7"/>
    <mergeCell ref="W7:X7"/>
    <mergeCell ref="Y7:Z7"/>
  </mergeCells>
  <pageMargins left="0.49" right="0.39" top="0.75" bottom="0.75" header="0.3" footer="0.3"/>
  <pageSetup scale="66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58"/>
  <sheetViews>
    <sheetView workbookViewId="0">
      <pane xSplit="2" ySplit="7" topLeftCell="AG49" activePane="bottomRight" state="frozen"/>
      <selection pane="topRight" activeCell="C1" sqref="C1"/>
      <selection pane="bottomLeft" activeCell="A11" sqref="A11"/>
      <selection pane="bottomRight" activeCell="AQ7" sqref="AQ7"/>
    </sheetView>
  </sheetViews>
  <sheetFormatPr defaultRowHeight="15.75" x14ac:dyDescent="0.25"/>
  <cols>
    <col min="1" max="1" width="8.7109375" style="3" bestFit="1" customWidth="1"/>
    <col min="2" max="2" width="33.28515625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8.42578125" customWidth="1"/>
    <col min="40" max="40" width="11" customWidth="1"/>
    <col min="41" max="41" width="11.140625" customWidth="1"/>
    <col min="42" max="48" width="9" customWidth="1"/>
    <col min="49" max="49" width="11.28515625" customWidth="1"/>
    <col min="50" max="50" width="11.85546875" customWidth="1"/>
    <col min="51" max="51" width="9.140625" customWidth="1"/>
  </cols>
  <sheetData>
    <row r="2" spans="1:50" ht="16.5" thickBot="1" x14ac:dyDescent="0.3">
      <c r="P2" s="1" t="s">
        <v>68</v>
      </c>
    </row>
    <row r="3" spans="1:50" ht="18.75" customHeight="1" thickBot="1" x14ac:dyDescent="0.3">
      <c r="A3" s="49" t="s">
        <v>71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</row>
    <row r="4" spans="1:50" ht="17.25" thickBot="1" x14ac:dyDescent="0.3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61" t="s">
        <v>77</v>
      </c>
      <c r="AN4" s="62"/>
      <c r="AO4" s="62"/>
      <c r="AP4" s="62"/>
      <c r="AQ4" s="62"/>
      <c r="AR4" s="62"/>
      <c r="AS4" s="62"/>
      <c r="AT4" s="62"/>
      <c r="AU4" s="62"/>
      <c r="AV4" s="63"/>
      <c r="AW4" s="54" t="s">
        <v>75</v>
      </c>
      <c r="AX4" s="54"/>
    </row>
    <row r="5" spans="1:50" ht="16.5" thickBot="1" x14ac:dyDescent="0.3">
      <c r="A5" s="55" t="s">
        <v>1</v>
      </c>
      <c r="B5" s="56" t="s">
        <v>2</v>
      </c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 t="s">
        <v>4</v>
      </c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 t="s">
        <v>5</v>
      </c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 t="s">
        <v>6</v>
      </c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</row>
    <row r="6" spans="1:50" ht="31.5" customHeight="1" thickBot="1" x14ac:dyDescent="0.3">
      <c r="A6" s="55"/>
      <c r="B6" s="56"/>
      <c r="C6" s="57" t="s">
        <v>7</v>
      </c>
      <c r="D6" s="57"/>
      <c r="E6" s="57" t="s">
        <v>8</v>
      </c>
      <c r="F6" s="57"/>
      <c r="G6" s="58" t="s">
        <v>9</v>
      </c>
      <c r="H6" s="50"/>
      <c r="I6" s="58" t="s">
        <v>10</v>
      </c>
      <c r="J6" s="50"/>
      <c r="K6" s="58" t="s">
        <v>11</v>
      </c>
      <c r="L6" s="58"/>
      <c r="M6" s="58" t="s">
        <v>12</v>
      </c>
      <c r="N6" s="50"/>
      <c r="O6" s="57" t="s">
        <v>7</v>
      </c>
      <c r="P6" s="57"/>
      <c r="Q6" s="57" t="s">
        <v>8</v>
      </c>
      <c r="R6" s="57"/>
      <c r="S6" s="58" t="s">
        <v>9</v>
      </c>
      <c r="T6" s="50"/>
      <c r="U6" s="58" t="s">
        <v>10</v>
      </c>
      <c r="V6" s="50"/>
      <c r="W6" s="58" t="s">
        <v>11</v>
      </c>
      <c r="X6" s="58"/>
      <c r="Y6" s="58" t="s">
        <v>12</v>
      </c>
      <c r="Z6" s="50"/>
      <c r="AA6" s="57" t="s">
        <v>7</v>
      </c>
      <c r="AB6" s="57"/>
      <c r="AC6" s="57" t="s">
        <v>8</v>
      </c>
      <c r="AD6" s="57"/>
      <c r="AE6" s="58" t="s">
        <v>9</v>
      </c>
      <c r="AF6" s="50"/>
      <c r="AG6" s="58" t="s">
        <v>10</v>
      </c>
      <c r="AH6" s="50"/>
      <c r="AI6" s="58" t="s">
        <v>11</v>
      </c>
      <c r="AJ6" s="58"/>
      <c r="AK6" s="58" t="s">
        <v>12</v>
      </c>
      <c r="AL6" s="50"/>
      <c r="AM6" s="57" t="s">
        <v>7</v>
      </c>
      <c r="AN6" s="57"/>
      <c r="AO6" s="57" t="s">
        <v>8</v>
      </c>
      <c r="AP6" s="57"/>
      <c r="AQ6" s="58" t="s">
        <v>9</v>
      </c>
      <c r="AR6" s="50"/>
      <c r="AS6" s="58" t="s">
        <v>10</v>
      </c>
      <c r="AT6" s="50"/>
      <c r="AU6" s="58" t="s">
        <v>11</v>
      </c>
      <c r="AV6" s="58"/>
      <c r="AW6" s="58" t="s">
        <v>12</v>
      </c>
      <c r="AX6" s="50"/>
    </row>
    <row r="7" spans="1:50" s="10" customFormat="1" ht="39.75" customHeight="1" thickBot="1" x14ac:dyDescent="0.3">
      <c r="A7" s="55"/>
      <c r="B7" s="56"/>
      <c r="C7" s="59" t="s">
        <v>13</v>
      </c>
      <c r="D7" s="59" t="s">
        <v>14</v>
      </c>
      <c r="E7" s="59" t="s">
        <v>13</v>
      </c>
      <c r="F7" s="59" t="s">
        <v>14</v>
      </c>
      <c r="G7" s="59" t="s">
        <v>13</v>
      </c>
      <c r="H7" s="59" t="s">
        <v>14</v>
      </c>
      <c r="I7" s="59" t="s">
        <v>13</v>
      </c>
      <c r="J7" s="59" t="s">
        <v>14</v>
      </c>
      <c r="K7" s="59" t="s">
        <v>13</v>
      </c>
      <c r="L7" s="59" t="s">
        <v>14</v>
      </c>
      <c r="M7" s="60" t="s">
        <v>15</v>
      </c>
      <c r="N7" s="60" t="s">
        <v>16</v>
      </c>
      <c r="O7" s="59" t="s">
        <v>13</v>
      </c>
      <c r="P7" s="59" t="s">
        <v>14</v>
      </c>
      <c r="Q7" s="59" t="s">
        <v>13</v>
      </c>
      <c r="R7" s="59" t="s">
        <v>14</v>
      </c>
      <c r="S7" s="59" t="s">
        <v>13</v>
      </c>
      <c r="T7" s="59" t="s">
        <v>14</v>
      </c>
      <c r="U7" s="59" t="s">
        <v>13</v>
      </c>
      <c r="V7" s="59" t="s">
        <v>14</v>
      </c>
      <c r="W7" s="59" t="s">
        <v>13</v>
      </c>
      <c r="X7" s="59" t="s">
        <v>14</v>
      </c>
      <c r="Y7" s="60" t="s">
        <v>15</v>
      </c>
      <c r="Z7" s="60" t="s">
        <v>16</v>
      </c>
      <c r="AA7" s="59" t="s">
        <v>13</v>
      </c>
      <c r="AB7" s="59" t="s">
        <v>14</v>
      </c>
      <c r="AC7" s="59" t="s">
        <v>13</v>
      </c>
      <c r="AD7" s="59" t="s">
        <v>14</v>
      </c>
      <c r="AE7" s="59" t="s">
        <v>13</v>
      </c>
      <c r="AF7" s="59" t="s">
        <v>14</v>
      </c>
      <c r="AG7" s="59" t="s">
        <v>13</v>
      </c>
      <c r="AH7" s="59" t="s">
        <v>14</v>
      </c>
      <c r="AI7" s="59" t="s">
        <v>13</v>
      </c>
      <c r="AJ7" s="59" t="s">
        <v>14</v>
      </c>
      <c r="AK7" s="60" t="s">
        <v>15</v>
      </c>
      <c r="AL7" s="60" t="s">
        <v>16</v>
      </c>
      <c r="AM7" s="59" t="s">
        <v>13</v>
      </c>
      <c r="AN7" s="59" t="s">
        <v>14</v>
      </c>
      <c r="AO7" s="59" t="s">
        <v>13</v>
      </c>
      <c r="AP7" s="59" t="s">
        <v>14</v>
      </c>
      <c r="AQ7" s="59" t="s">
        <v>13</v>
      </c>
      <c r="AR7" s="59" t="s">
        <v>14</v>
      </c>
      <c r="AS7" s="59" t="s">
        <v>13</v>
      </c>
      <c r="AT7" s="59" t="s">
        <v>14</v>
      </c>
      <c r="AU7" s="59" t="s">
        <v>13</v>
      </c>
      <c r="AV7" s="59" t="s">
        <v>14</v>
      </c>
      <c r="AW7" s="60" t="s">
        <v>15</v>
      </c>
      <c r="AX7" s="60" t="s">
        <v>16</v>
      </c>
    </row>
    <row r="8" spans="1:50" x14ac:dyDescent="0.25">
      <c r="A8" s="47">
        <v>1</v>
      </c>
      <c r="B8" s="48" t="s">
        <v>17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>
        <v>0</v>
      </c>
      <c r="X8" s="48">
        <v>0</v>
      </c>
      <c r="Y8" s="48">
        <v>0</v>
      </c>
      <c r="Z8" s="48">
        <v>0</v>
      </c>
      <c r="AA8" s="48">
        <v>6</v>
      </c>
      <c r="AB8" s="48">
        <v>1200</v>
      </c>
      <c r="AC8" s="48">
        <v>6</v>
      </c>
      <c r="AD8" s="48">
        <v>1200</v>
      </c>
      <c r="AE8" s="48">
        <v>5</v>
      </c>
      <c r="AF8" s="48">
        <v>1000</v>
      </c>
      <c r="AG8" s="48">
        <v>1</v>
      </c>
      <c r="AH8" s="48">
        <v>200</v>
      </c>
      <c r="AI8" s="48">
        <v>0</v>
      </c>
      <c r="AJ8" s="48">
        <v>0</v>
      </c>
      <c r="AK8" s="48">
        <v>0</v>
      </c>
      <c r="AL8" s="48">
        <v>0</v>
      </c>
      <c r="AM8" s="48">
        <v>6</v>
      </c>
      <c r="AN8" s="48">
        <v>1200</v>
      </c>
      <c r="AO8" s="48">
        <v>6</v>
      </c>
      <c r="AP8" s="48">
        <v>1200</v>
      </c>
      <c r="AQ8" s="48">
        <v>5</v>
      </c>
      <c r="AR8" s="48">
        <v>1000</v>
      </c>
      <c r="AS8" s="48">
        <v>1</v>
      </c>
      <c r="AT8" s="48">
        <v>200</v>
      </c>
      <c r="AU8" s="48">
        <v>0</v>
      </c>
      <c r="AV8" s="48">
        <v>0</v>
      </c>
      <c r="AW8" s="48">
        <v>0</v>
      </c>
      <c r="AX8" s="48">
        <v>0</v>
      </c>
    </row>
    <row r="9" spans="1:50" x14ac:dyDescent="0.25">
      <c r="A9" s="17">
        <v>2</v>
      </c>
      <c r="B9" s="21" t="s">
        <v>18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</row>
    <row r="10" spans="1:50" x14ac:dyDescent="0.25">
      <c r="A10" s="17">
        <v>3</v>
      </c>
      <c r="B10" s="21" t="s">
        <v>19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</row>
    <row r="11" spans="1:50" x14ac:dyDescent="0.25">
      <c r="A11" s="17">
        <v>4</v>
      </c>
      <c r="B11" s="21" t="s">
        <v>20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2</v>
      </c>
      <c r="AB11" s="21">
        <v>400</v>
      </c>
      <c r="AC11" s="21">
        <v>2</v>
      </c>
      <c r="AD11" s="21">
        <v>400</v>
      </c>
      <c r="AE11" s="21">
        <v>2</v>
      </c>
      <c r="AF11" s="21">
        <v>400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2</v>
      </c>
      <c r="AN11" s="21">
        <v>400</v>
      </c>
      <c r="AO11" s="21">
        <v>2</v>
      </c>
      <c r="AP11" s="21">
        <v>400</v>
      </c>
      <c r="AQ11" s="21">
        <v>2</v>
      </c>
      <c r="AR11" s="21">
        <v>400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</row>
    <row r="12" spans="1:50" x14ac:dyDescent="0.25">
      <c r="A12" s="17">
        <v>5</v>
      </c>
      <c r="B12" s="21" t="s">
        <v>21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16</v>
      </c>
      <c r="AB12" s="21">
        <v>3200</v>
      </c>
      <c r="AC12" s="21">
        <v>16</v>
      </c>
      <c r="AD12" s="21">
        <v>3200</v>
      </c>
      <c r="AE12" s="21">
        <v>16</v>
      </c>
      <c r="AF12" s="21">
        <v>3200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16</v>
      </c>
      <c r="AN12" s="21">
        <v>3200</v>
      </c>
      <c r="AO12" s="21">
        <v>16</v>
      </c>
      <c r="AP12" s="21">
        <v>3200</v>
      </c>
      <c r="AQ12" s="21">
        <v>16</v>
      </c>
      <c r="AR12" s="21">
        <v>3200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</row>
    <row r="13" spans="1:50" x14ac:dyDescent="0.25">
      <c r="A13" s="17">
        <v>6</v>
      </c>
      <c r="B13" s="21" t="s">
        <v>22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3</v>
      </c>
      <c r="AB13" s="21">
        <v>600</v>
      </c>
      <c r="AC13" s="21">
        <v>3</v>
      </c>
      <c r="AD13" s="21">
        <v>600</v>
      </c>
      <c r="AE13" s="21">
        <v>2</v>
      </c>
      <c r="AF13" s="21">
        <v>400</v>
      </c>
      <c r="AG13" s="21">
        <v>0</v>
      </c>
      <c r="AH13" s="21">
        <v>0</v>
      </c>
      <c r="AI13" s="21">
        <v>1</v>
      </c>
      <c r="AJ13" s="21">
        <v>200</v>
      </c>
      <c r="AK13" s="21">
        <v>0</v>
      </c>
      <c r="AL13" s="21">
        <v>0</v>
      </c>
      <c r="AM13" s="21">
        <v>3</v>
      </c>
      <c r="AN13" s="21">
        <v>600</v>
      </c>
      <c r="AO13" s="21">
        <v>3</v>
      </c>
      <c r="AP13" s="21">
        <v>600</v>
      </c>
      <c r="AQ13" s="21">
        <v>2</v>
      </c>
      <c r="AR13" s="21">
        <v>400</v>
      </c>
      <c r="AS13" s="21">
        <v>0</v>
      </c>
      <c r="AT13" s="21">
        <v>0</v>
      </c>
      <c r="AU13" s="21">
        <v>1</v>
      </c>
      <c r="AV13" s="21">
        <v>200</v>
      </c>
      <c r="AW13" s="21">
        <v>1</v>
      </c>
      <c r="AX13" s="21">
        <v>0</v>
      </c>
    </row>
    <row r="14" spans="1:50" x14ac:dyDescent="0.25">
      <c r="A14" s="17">
        <v>7</v>
      </c>
      <c r="B14" s="21" t="s">
        <v>23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8</v>
      </c>
      <c r="AB14" s="21">
        <v>1600</v>
      </c>
      <c r="AC14" s="21">
        <v>8</v>
      </c>
      <c r="AD14" s="21">
        <v>1600</v>
      </c>
      <c r="AE14" s="21">
        <v>8</v>
      </c>
      <c r="AF14" s="21">
        <v>1600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8</v>
      </c>
      <c r="AN14" s="21">
        <v>1600</v>
      </c>
      <c r="AO14" s="21">
        <v>8</v>
      </c>
      <c r="AP14" s="21">
        <v>1600</v>
      </c>
      <c r="AQ14" s="21">
        <v>8</v>
      </c>
      <c r="AR14" s="21">
        <v>1600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</row>
    <row r="15" spans="1:50" x14ac:dyDescent="0.25">
      <c r="A15" s="17">
        <v>8</v>
      </c>
      <c r="B15" s="21" t="s">
        <v>24</v>
      </c>
      <c r="C15" s="21">
        <v>2</v>
      </c>
      <c r="D15" s="21">
        <v>400</v>
      </c>
      <c r="E15" s="21">
        <v>2</v>
      </c>
      <c r="F15" s="21">
        <v>400</v>
      </c>
      <c r="G15" s="21">
        <v>2</v>
      </c>
      <c r="H15" s="21">
        <v>400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48</v>
      </c>
      <c r="AB15" s="21">
        <v>9600</v>
      </c>
      <c r="AC15" s="21">
        <v>48</v>
      </c>
      <c r="AD15" s="21">
        <v>9600</v>
      </c>
      <c r="AE15" s="21">
        <v>46</v>
      </c>
      <c r="AF15" s="21">
        <v>9200</v>
      </c>
      <c r="AG15" s="21">
        <v>2</v>
      </c>
      <c r="AH15" s="21">
        <v>400</v>
      </c>
      <c r="AI15" s="21">
        <v>0</v>
      </c>
      <c r="AJ15" s="21">
        <v>0</v>
      </c>
      <c r="AK15" s="21">
        <v>0</v>
      </c>
      <c r="AL15" s="21">
        <v>0</v>
      </c>
      <c r="AM15" s="21">
        <v>50</v>
      </c>
      <c r="AN15" s="21">
        <v>10000</v>
      </c>
      <c r="AO15" s="21">
        <v>50</v>
      </c>
      <c r="AP15" s="21">
        <v>10000</v>
      </c>
      <c r="AQ15" s="21">
        <v>48</v>
      </c>
      <c r="AR15" s="21">
        <v>9600</v>
      </c>
      <c r="AS15" s="21">
        <v>2</v>
      </c>
      <c r="AT15" s="21">
        <v>400</v>
      </c>
      <c r="AU15" s="21">
        <v>0</v>
      </c>
      <c r="AV15" s="21">
        <v>0</v>
      </c>
      <c r="AW15" s="21">
        <v>0</v>
      </c>
      <c r="AX15" s="21">
        <v>0</v>
      </c>
    </row>
    <row r="16" spans="1:50" x14ac:dyDescent="0.25">
      <c r="A16" s="17">
        <v>9</v>
      </c>
      <c r="B16" s="21" t="s">
        <v>25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49</v>
      </c>
      <c r="AB16" s="21">
        <v>9800</v>
      </c>
      <c r="AC16" s="21">
        <v>49</v>
      </c>
      <c r="AD16" s="21">
        <v>9800</v>
      </c>
      <c r="AE16" s="21">
        <v>46</v>
      </c>
      <c r="AF16" s="21">
        <v>9200</v>
      </c>
      <c r="AG16" s="21">
        <v>3</v>
      </c>
      <c r="AH16" s="21">
        <v>600</v>
      </c>
      <c r="AI16" s="21">
        <v>0</v>
      </c>
      <c r="AJ16" s="21">
        <v>0</v>
      </c>
      <c r="AK16" s="21">
        <v>0</v>
      </c>
      <c r="AL16" s="21">
        <v>0</v>
      </c>
      <c r="AM16" s="21">
        <v>49</v>
      </c>
      <c r="AN16" s="21">
        <v>9800</v>
      </c>
      <c r="AO16" s="21">
        <v>49</v>
      </c>
      <c r="AP16" s="21">
        <v>9800</v>
      </c>
      <c r="AQ16" s="21">
        <v>46</v>
      </c>
      <c r="AR16" s="21">
        <v>9200</v>
      </c>
      <c r="AS16" s="21">
        <v>3</v>
      </c>
      <c r="AT16" s="21">
        <v>600</v>
      </c>
      <c r="AU16" s="21">
        <v>0</v>
      </c>
      <c r="AV16" s="21">
        <v>0</v>
      </c>
      <c r="AW16" s="21">
        <v>0</v>
      </c>
      <c r="AX16" s="21">
        <v>0</v>
      </c>
    </row>
    <row r="17" spans="1:50" x14ac:dyDescent="0.25">
      <c r="A17" s="17">
        <v>10</v>
      </c>
      <c r="B17" s="21" t="s">
        <v>26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1</v>
      </c>
      <c r="AB17" s="21">
        <v>200</v>
      </c>
      <c r="AC17" s="21">
        <v>1</v>
      </c>
      <c r="AD17" s="21">
        <v>200</v>
      </c>
      <c r="AE17" s="21">
        <v>1</v>
      </c>
      <c r="AF17" s="21">
        <v>200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1</v>
      </c>
      <c r="AN17" s="21">
        <v>200</v>
      </c>
      <c r="AO17" s="21">
        <v>1</v>
      </c>
      <c r="AP17" s="21">
        <v>200</v>
      </c>
      <c r="AQ17" s="21">
        <v>1</v>
      </c>
      <c r="AR17" s="21">
        <v>200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</row>
    <row r="18" spans="1:50" x14ac:dyDescent="0.25">
      <c r="A18" s="17">
        <v>11</v>
      </c>
      <c r="B18" s="21" t="s">
        <v>27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2</v>
      </c>
      <c r="AB18" s="21">
        <v>400</v>
      </c>
      <c r="AC18" s="21">
        <v>2</v>
      </c>
      <c r="AD18" s="21">
        <v>400</v>
      </c>
      <c r="AE18" s="21">
        <v>2</v>
      </c>
      <c r="AF18" s="21">
        <v>400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2</v>
      </c>
      <c r="AN18" s="21">
        <v>400</v>
      </c>
      <c r="AO18" s="21">
        <v>2</v>
      </c>
      <c r="AP18" s="21">
        <v>400</v>
      </c>
      <c r="AQ18" s="21">
        <v>2</v>
      </c>
      <c r="AR18" s="21">
        <v>400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</row>
    <row r="19" spans="1:50" x14ac:dyDescent="0.25">
      <c r="A19" s="17">
        <v>12</v>
      </c>
      <c r="B19" s="21" t="s">
        <v>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1</v>
      </c>
      <c r="AB19" s="21">
        <v>200</v>
      </c>
      <c r="AC19" s="21">
        <v>1</v>
      </c>
      <c r="AD19" s="21">
        <v>200</v>
      </c>
      <c r="AE19" s="21">
        <v>1</v>
      </c>
      <c r="AF19" s="21">
        <v>200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1</v>
      </c>
      <c r="AN19" s="21">
        <v>200</v>
      </c>
      <c r="AO19" s="21">
        <v>1</v>
      </c>
      <c r="AP19" s="21">
        <v>200</v>
      </c>
      <c r="AQ19" s="21">
        <v>1</v>
      </c>
      <c r="AR19" s="21">
        <v>200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</row>
    <row r="20" spans="1:50" s="14" customFormat="1" x14ac:dyDescent="0.25">
      <c r="A20" s="38" t="s">
        <v>29</v>
      </c>
      <c r="B20" s="38"/>
      <c r="C20" s="18">
        <f>SUM(C8:C19)</f>
        <v>2</v>
      </c>
      <c r="D20" s="22">
        <f t="shared" ref="D20:AX20" si="0">SUM(D8:D19)</f>
        <v>400</v>
      </c>
      <c r="E20" s="22">
        <f t="shared" si="0"/>
        <v>2</v>
      </c>
      <c r="F20" s="22">
        <f t="shared" si="0"/>
        <v>400</v>
      </c>
      <c r="G20" s="22">
        <f t="shared" si="0"/>
        <v>2</v>
      </c>
      <c r="H20" s="22">
        <f t="shared" si="0"/>
        <v>400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136</v>
      </c>
      <c r="AB20" s="22">
        <f t="shared" si="0"/>
        <v>27200</v>
      </c>
      <c r="AC20" s="22">
        <f t="shared" si="0"/>
        <v>136</v>
      </c>
      <c r="AD20" s="22">
        <f t="shared" si="0"/>
        <v>27200</v>
      </c>
      <c r="AE20" s="22">
        <f t="shared" si="0"/>
        <v>129</v>
      </c>
      <c r="AF20" s="22">
        <f t="shared" si="0"/>
        <v>25800</v>
      </c>
      <c r="AG20" s="22">
        <f t="shared" si="0"/>
        <v>6</v>
      </c>
      <c r="AH20" s="22">
        <f t="shared" si="0"/>
        <v>1200</v>
      </c>
      <c r="AI20" s="22">
        <f t="shared" si="0"/>
        <v>1</v>
      </c>
      <c r="AJ20" s="22">
        <f t="shared" si="0"/>
        <v>200</v>
      </c>
      <c r="AK20" s="22">
        <f t="shared" si="0"/>
        <v>0</v>
      </c>
      <c r="AL20" s="22">
        <f t="shared" si="0"/>
        <v>0</v>
      </c>
      <c r="AM20" s="22">
        <f t="shared" si="0"/>
        <v>138</v>
      </c>
      <c r="AN20" s="22">
        <f t="shared" si="0"/>
        <v>27600</v>
      </c>
      <c r="AO20" s="22">
        <f t="shared" si="0"/>
        <v>138</v>
      </c>
      <c r="AP20" s="22">
        <f t="shared" si="0"/>
        <v>27600</v>
      </c>
      <c r="AQ20" s="22">
        <f t="shared" si="0"/>
        <v>131</v>
      </c>
      <c r="AR20" s="22">
        <f t="shared" si="0"/>
        <v>26200</v>
      </c>
      <c r="AS20" s="22">
        <f t="shared" si="0"/>
        <v>6</v>
      </c>
      <c r="AT20" s="22">
        <f t="shared" si="0"/>
        <v>1200</v>
      </c>
      <c r="AU20" s="22">
        <f t="shared" si="0"/>
        <v>1</v>
      </c>
      <c r="AV20" s="22">
        <f t="shared" si="0"/>
        <v>200</v>
      </c>
      <c r="AW20" s="22">
        <f t="shared" si="0"/>
        <v>1</v>
      </c>
      <c r="AX20" s="22">
        <f t="shared" si="0"/>
        <v>0</v>
      </c>
    </row>
    <row r="21" spans="1:50" x14ac:dyDescent="0.25">
      <c r="A21" s="17">
        <v>13</v>
      </c>
      <c r="B21" s="21" t="s">
        <v>30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</row>
    <row r="22" spans="1:50" x14ac:dyDescent="0.25">
      <c r="A22" s="17">
        <v>14</v>
      </c>
      <c r="B22" s="21" t="s">
        <v>31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</row>
    <row r="23" spans="1:50" x14ac:dyDescent="0.25">
      <c r="A23" s="17">
        <v>15</v>
      </c>
      <c r="B23" s="21" t="s">
        <v>32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</row>
    <row r="24" spans="1:50" x14ac:dyDescent="0.25">
      <c r="A24" s="17">
        <v>16</v>
      </c>
      <c r="B24" s="21" t="s">
        <v>33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</row>
    <row r="25" spans="1:50" x14ac:dyDescent="0.25">
      <c r="A25" s="17">
        <v>17</v>
      </c>
      <c r="B25" s="21" t="s">
        <v>34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</row>
    <row r="26" spans="1:50" x14ac:dyDescent="0.25">
      <c r="A26" s="17">
        <v>18</v>
      </c>
      <c r="B26" s="21" t="s">
        <v>35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</row>
    <row r="27" spans="1:50" x14ac:dyDescent="0.25">
      <c r="A27" s="17">
        <v>19</v>
      </c>
      <c r="B27" s="21" t="s">
        <v>36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3</v>
      </c>
      <c r="P27" s="21">
        <v>600</v>
      </c>
      <c r="Q27" s="21">
        <v>3</v>
      </c>
      <c r="R27" s="21">
        <v>600</v>
      </c>
      <c r="S27" s="21">
        <v>3</v>
      </c>
      <c r="T27" s="21">
        <v>600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3</v>
      </c>
      <c r="AB27" s="21">
        <v>600</v>
      </c>
      <c r="AC27" s="21">
        <v>3</v>
      </c>
      <c r="AD27" s="21">
        <v>600</v>
      </c>
      <c r="AE27" s="21">
        <v>3</v>
      </c>
      <c r="AF27" s="21">
        <v>600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3</v>
      </c>
      <c r="AN27" s="21">
        <v>600</v>
      </c>
      <c r="AO27" s="21">
        <v>3</v>
      </c>
      <c r="AP27" s="21">
        <v>600</v>
      </c>
      <c r="AQ27" s="21">
        <v>3</v>
      </c>
      <c r="AR27" s="21">
        <v>600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</row>
    <row r="28" spans="1:50" x14ac:dyDescent="0.25">
      <c r="A28" s="17">
        <v>20</v>
      </c>
      <c r="B28" s="21" t="s">
        <v>37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</row>
    <row r="29" spans="1:50" x14ac:dyDescent="0.25">
      <c r="A29" s="17">
        <v>21</v>
      </c>
      <c r="B29" s="21" t="s">
        <v>38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</row>
    <row r="30" spans="1:50" x14ac:dyDescent="0.25">
      <c r="A30" s="17">
        <v>22</v>
      </c>
      <c r="B30" s="21" t="s">
        <v>39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</row>
    <row r="31" spans="1:50" x14ac:dyDescent="0.25">
      <c r="A31" s="17">
        <v>23</v>
      </c>
      <c r="B31" s="21" t="s">
        <v>40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</row>
    <row r="32" spans="1:50" x14ac:dyDescent="0.25">
      <c r="A32" s="17">
        <v>24</v>
      </c>
      <c r="B32" s="21" t="s">
        <v>41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</row>
    <row r="33" spans="1:50" x14ac:dyDescent="0.25">
      <c r="A33" s="17">
        <v>25</v>
      </c>
      <c r="B33" s="21" t="s">
        <v>42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</row>
    <row r="34" spans="1:50" x14ac:dyDescent="0.25">
      <c r="A34" s="17">
        <v>26</v>
      </c>
      <c r="B34" s="21" t="s">
        <v>43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</row>
    <row r="35" spans="1:50" x14ac:dyDescent="0.25">
      <c r="A35" s="17">
        <v>27</v>
      </c>
      <c r="B35" s="21" t="s">
        <v>44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</row>
    <row r="36" spans="1:50" x14ac:dyDescent="0.25">
      <c r="A36" s="17">
        <v>28</v>
      </c>
      <c r="B36" s="21" t="s">
        <v>45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</row>
    <row r="37" spans="1:50" x14ac:dyDescent="0.25">
      <c r="A37" s="17">
        <v>29</v>
      </c>
      <c r="B37" s="21" t="s">
        <v>46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</row>
    <row r="38" spans="1:50" x14ac:dyDescent="0.25">
      <c r="A38" s="17">
        <v>30</v>
      </c>
      <c r="B38" s="21" t="s">
        <v>47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</row>
    <row r="39" spans="1:50" x14ac:dyDescent="0.25">
      <c r="A39" s="17">
        <v>31</v>
      </c>
      <c r="B39" s="21" t="s">
        <v>48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</row>
    <row r="40" spans="1:50" s="14" customFormat="1" x14ac:dyDescent="0.25">
      <c r="A40" s="38" t="s">
        <v>49</v>
      </c>
      <c r="B40" s="38"/>
      <c r="C40" s="18">
        <f>SUM(C21:C39)</f>
        <v>0</v>
      </c>
      <c r="D40" s="22">
        <f t="shared" ref="D40:AX40" si="1">SUM(D21:D39)</f>
        <v>0</v>
      </c>
      <c r="E40" s="22">
        <f t="shared" si="1"/>
        <v>0</v>
      </c>
      <c r="F40" s="22">
        <f t="shared" si="1"/>
        <v>0</v>
      </c>
      <c r="G40" s="22">
        <f t="shared" si="1"/>
        <v>0</v>
      </c>
      <c r="H40" s="22">
        <f t="shared" si="1"/>
        <v>0</v>
      </c>
      <c r="I40" s="22">
        <f t="shared" si="1"/>
        <v>0</v>
      </c>
      <c r="J40" s="22">
        <f t="shared" si="1"/>
        <v>0</v>
      </c>
      <c r="K40" s="22">
        <f t="shared" si="1"/>
        <v>0</v>
      </c>
      <c r="L40" s="22">
        <f t="shared" si="1"/>
        <v>0</v>
      </c>
      <c r="M40" s="22">
        <f t="shared" si="1"/>
        <v>0</v>
      </c>
      <c r="N40" s="22">
        <f t="shared" si="1"/>
        <v>0</v>
      </c>
      <c r="O40" s="22">
        <f t="shared" si="1"/>
        <v>3</v>
      </c>
      <c r="P40" s="22">
        <f t="shared" si="1"/>
        <v>600</v>
      </c>
      <c r="Q40" s="22">
        <f t="shared" si="1"/>
        <v>3</v>
      </c>
      <c r="R40" s="22">
        <f t="shared" si="1"/>
        <v>600</v>
      </c>
      <c r="S40" s="22">
        <f t="shared" si="1"/>
        <v>3</v>
      </c>
      <c r="T40" s="22">
        <f t="shared" si="1"/>
        <v>600</v>
      </c>
      <c r="U40" s="22">
        <f t="shared" si="1"/>
        <v>0</v>
      </c>
      <c r="V40" s="22">
        <f t="shared" si="1"/>
        <v>0</v>
      </c>
      <c r="W40" s="22">
        <f t="shared" si="1"/>
        <v>0</v>
      </c>
      <c r="X40" s="22">
        <f t="shared" si="1"/>
        <v>0</v>
      </c>
      <c r="Y40" s="22">
        <f t="shared" si="1"/>
        <v>0</v>
      </c>
      <c r="Z40" s="22">
        <f t="shared" si="1"/>
        <v>0</v>
      </c>
      <c r="AA40" s="22">
        <f t="shared" si="1"/>
        <v>3</v>
      </c>
      <c r="AB40" s="22">
        <f t="shared" si="1"/>
        <v>600</v>
      </c>
      <c r="AC40" s="22">
        <f t="shared" si="1"/>
        <v>3</v>
      </c>
      <c r="AD40" s="22">
        <f t="shared" si="1"/>
        <v>600</v>
      </c>
      <c r="AE40" s="22">
        <f t="shared" si="1"/>
        <v>3</v>
      </c>
      <c r="AF40" s="22">
        <f t="shared" si="1"/>
        <v>600</v>
      </c>
      <c r="AG40" s="22">
        <f t="shared" si="1"/>
        <v>0</v>
      </c>
      <c r="AH40" s="22">
        <f t="shared" si="1"/>
        <v>0</v>
      </c>
      <c r="AI40" s="22">
        <f t="shared" si="1"/>
        <v>0</v>
      </c>
      <c r="AJ40" s="22">
        <f t="shared" si="1"/>
        <v>0</v>
      </c>
      <c r="AK40" s="22">
        <f t="shared" si="1"/>
        <v>0</v>
      </c>
      <c r="AL40" s="22">
        <f t="shared" si="1"/>
        <v>0</v>
      </c>
      <c r="AM40" s="22">
        <f t="shared" si="1"/>
        <v>3</v>
      </c>
      <c r="AN40" s="22">
        <f t="shared" si="1"/>
        <v>600</v>
      </c>
      <c r="AO40" s="22">
        <f t="shared" si="1"/>
        <v>3</v>
      </c>
      <c r="AP40" s="22">
        <f t="shared" si="1"/>
        <v>600</v>
      </c>
      <c r="AQ40" s="22">
        <f t="shared" si="1"/>
        <v>3</v>
      </c>
      <c r="AR40" s="22">
        <f t="shared" si="1"/>
        <v>600</v>
      </c>
      <c r="AS40" s="22">
        <f t="shared" si="1"/>
        <v>0</v>
      </c>
      <c r="AT40" s="22">
        <f t="shared" si="1"/>
        <v>0</v>
      </c>
      <c r="AU40" s="22">
        <f t="shared" si="1"/>
        <v>0</v>
      </c>
      <c r="AV40" s="22">
        <f t="shared" si="1"/>
        <v>0</v>
      </c>
      <c r="AW40" s="22">
        <f t="shared" si="1"/>
        <v>0</v>
      </c>
      <c r="AX40" s="22">
        <f t="shared" si="1"/>
        <v>0</v>
      </c>
    </row>
    <row r="41" spans="1:50" s="14" customFormat="1" x14ac:dyDescent="0.25">
      <c r="A41" s="38" t="s">
        <v>50</v>
      </c>
      <c r="B41" s="38"/>
      <c r="C41" s="18">
        <f>C20+C40</f>
        <v>2</v>
      </c>
      <c r="D41" s="22">
        <f t="shared" ref="D41:AX41" si="2">D20+D40</f>
        <v>400</v>
      </c>
      <c r="E41" s="22">
        <f t="shared" si="2"/>
        <v>2</v>
      </c>
      <c r="F41" s="22">
        <f t="shared" si="2"/>
        <v>400</v>
      </c>
      <c r="G41" s="22">
        <f t="shared" si="2"/>
        <v>2</v>
      </c>
      <c r="H41" s="22">
        <f t="shared" si="2"/>
        <v>400</v>
      </c>
      <c r="I41" s="22">
        <f t="shared" si="2"/>
        <v>0</v>
      </c>
      <c r="J41" s="22">
        <f t="shared" si="2"/>
        <v>0</v>
      </c>
      <c r="K41" s="22">
        <f t="shared" si="2"/>
        <v>0</v>
      </c>
      <c r="L41" s="22">
        <f t="shared" si="2"/>
        <v>0</v>
      </c>
      <c r="M41" s="22">
        <f t="shared" si="2"/>
        <v>0</v>
      </c>
      <c r="N41" s="22">
        <f t="shared" si="2"/>
        <v>0</v>
      </c>
      <c r="O41" s="22">
        <f t="shared" si="2"/>
        <v>3</v>
      </c>
      <c r="P41" s="22">
        <f t="shared" si="2"/>
        <v>600</v>
      </c>
      <c r="Q41" s="22">
        <f t="shared" si="2"/>
        <v>3</v>
      </c>
      <c r="R41" s="22">
        <f t="shared" si="2"/>
        <v>600</v>
      </c>
      <c r="S41" s="22">
        <f t="shared" si="2"/>
        <v>3</v>
      </c>
      <c r="T41" s="22">
        <f t="shared" si="2"/>
        <v>600</v>
      </c>
      <c r="U41" s="22">
        <f t="shared" si="2"/>
        <v>0</v>
      </c>
      <c r="V41" s="22">
        <f t="shared" si="2"/>
        <v>0</v>
      </c>
      <c r="W41" s="22">
        <f t="shared" si="2"/>
        <v>0</v>
      </c>
      <c r="X41" s="22">
        <f t="shared" si="2"/>
        <v>0</v>
      </c>
      <c r="Y41" s="22">
        <f t="shared" si="2"/>
        <v>0</v>
      </c>
      <c r="Z41" s="22">
        <f t="shared" si="2"/>
        <v>0</v>
      </c>
      <c r="AA41" s="22">
        <f t="shared" si="2"/>
        <v>139</v>
      </c>
      <c r="AB41" s="22">
        <f t="shared" si="2"/>
        <v>27800</v>
      </c>
      <c r="AC41" s="22">
        <f t="shared" si="2"/>
        <v>139</v>
      </c>
      <c r="AD41" s="22">
        <f t="shared" si="2"/>
        <v>27800</v>
      </c>
      <c r="AE41" s="22">
        <f t="shared" si="2"/>
        <v>132</v>
      </c>
      <c r="AF41" s="22">
        <f t="shared" si="2"/>
        <v>26400</v>
      </c>
      <c r="AG41" s="22">
        <f t="shared" si="2"/>
        <v>6</v>
      </c>
      <c r="AH41" s="22">
        <f t="shared" si="2"/>
        <v>1200</v>
      </c>
      <c r="AI41" s="22">
        <f t="shared" si="2"/>
        <v>1</v>
      </c>
      <c r="AJ41" s="22">
        <f t="shared" si="2"/>
        <v>200</v>
      </c>
      <c r="AK41" s="22">
        <f t="shared" si="2"/>
        <v>0</v>
      </c>
      <c r="AL41" s="22">
        <f t="shared" si="2"/>
        <v>0</v>
      </c>
      <c r="AM41" s="22">
        <f t="shared" si="2"/>
        <v>141</v>
      </c>
      <c r="AN41" s="22">
        <f t="shared" si="2"/>
        <v>28200</v>
      </c>
      <c r="AO41" s="22">
        <f t="shared" si="2"/>
        <v>141</v>
      </c>
      <c r="AP41" s="22">
        <f t="shared" si="2"/>
        <v>28200</v>
      </c>
      <c r="AQ41" s="22">
        <f t="shared" si="2"/>
        <v>134</v>
      </c>
      <c r="AR41" s="22">
        <f t="shared" si="2"/>
        <v>26800</v>
      </c>
      <c r="AS41" s="22">
        <f t="shared" si="2"/>
        <v>6</v>
      </c>
      <c r="AT41" s="22">
        <f t="shared" si="2"/>
        <v>1200</v>
      </c>
      <c r="AU41" s="22">
        <f t="shared" si="2"/>
        <v>1</v>
      </c>
      <c r="AV41" s="22">
        <f t="shared" si="2"/>
        <v>200</v>
      </c>
      <c r="AW41" s="22">
        <f t="shared" si="2"/>
        <v>1</v>
      </c>
      <c r="AX41" s="22">
        <f t="shared" si="2"/>
        <v>0</v>
      </c>
    </row>
    <row r="42" spans="1:50" x14ac:dyDescent="0.25">
      <c r="A42" s="17">
        <v>32</v>
      </c>
      <c r="B42" s="21" t="s">
        <v>51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</row>
    <row r="43" spans="1:50" x14ac:dyDescent="0.25">
      <c r="A43" s="17">
        <v>33</v>
      </c>
      <c r="B43" s="21" t="s">
        <v>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</row>
    <row r="44" spans="1:50" x14ac:dyDescent="0.25">
      <c r="A44" s="17">
        <v>34</v>
      </c>
      <c r="B44" s="21" t="s">
        <v>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</row>
    <row r="45" spans="1:50" x14ac:dyDescent="0.25">
      <c r="A45" s="17">
        <v>35</v>
      </c>
      <c r="B45" s="21" t="s">
        <v>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</row>
    <row r="46" spans="1:50" x14ac:dyDescent="0.25">
      <c r="A46" s="17">
        <v>36</v>
      </c>
      <c r="B46" s="21" t="s">
        <v>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</row>
    <row r="47" spans="1:50" s="14" customFormat="1" x14ac:dyDescent="0.25">
      <c r="A47" s="38" t="s">
        <v>56</v>
      </c>
      <c r="B47" s="38"/>
      <c r="C47" s="18">
        <f>SUM(C42:C46)</f>
        <v>0</v>
      </c>
      <c r="D47" s="22">
        <f t="shared" ref="D47:AX47" si="3">SUM(D42:D46)</f>
        <v>0</v>
      </c>
      <c r="E47" s="22">
        <f t="shared" si="3"/>
        <v>0</v>
      </c>
      <c r="F47" s="22">
        <f t="shared" si="3"/>
        <v>0</v>
      </c>
      <c r="G47" s="22">
        <f t="shared" si="3"/>
        <v>0</v>
      </c>
      <c r="H47" s="22">
        <f t="shared" si="3"/>
        <v>0</v>
      </c>
      <c r="I47" s="22">
        <f t="shared" si="3"/>
        <v>0</v>
      </c>
      <c r="J47" s="22">
        <f t="shared" si="3"/>
        <v>0</v>
      </c>
      <c r="K47" s="22">
        <f t="shared" si="3"/>
        <v>0</v>
      </c>
      <c r="L47" s="22">
        <f t="shared" si="3"/>
        <v>0</v>
      </c>
      <c r="M47" s="22">
        <f t="shared" si="3"/>
        <v>0</v>
      </c>
      <c r="N47" s="22">
        <f t="shared" si="3"/>
        <v>0</v>
      </c>
      <c r="O47" s="22">
        <f t="shared" si="3"/>
        <v>0</v>
      </c>
      <c r="P47" s="22">
        <f t="shared" si="3"/>
        <v>0</v>
      </c>
      <c r="Q47" s="22">
        <f t="shared" si="3"/>
        <v>0</v>
      </c>
      <c r="R47" s="22">
        <f t="shared" si="3"/>
        <v>0</v>
      </c>
      <c r="S47" s="22">
        <f t="shared" si="3"/>
        <v>0</v>
      </c>
      <c r="T47" s="22">
        <f t="shared" si="3"/>
        <v>0</v>
      </c>
      <c r="U47" s="22">
        <f t="shared" si="3"/>
        <v>0</v>
      </c>
      <c r="V47" s="22">
        <f t="shared" si="3"/>
        <v>0</v>
      </c>
      <c r="W47" s="22">
        <f t="shared" si="3"/>
        <v>0</v>
      </c>
      <c r="X47" s="22">
        <f t="shared" si="3"/>
        <v>0</v>
      </c>
      <c r="Y47" s="22">
        <f t="shared" si="3"/>
        <v>0</v>
      </c>
      <c r="Z47" s="22">
        <f t="shared" si="3"/>
        <v>0</v>
      </c>
      <c r="AA47" s="22">
        <f t="shared" si="3"/>
        <v>0</v>
      </c>
      <c r="AB47" s="22">
        <f t="shared" si="3"/>
        <v>0</v>
      </c>
      <c r="AC47" s="22">
        <f t="shared" si="3"/>
        <v>0</v>
      </c>
      <c r="AD47" s="22">
        <f t="shared" si="3"/>
        <v>0</v>
      </c>
      <c r="AE47" s="22">
        <f t="shared" si="3"/>
        <v>0</v>
      </c>
      <c r="AF47" s="22">
        <f t="shared" si="3"/>
        <v>0</v>
      </c>
      <c r="AG47" s="22">
        <f t="shared" si="3"/>
        <v>0</v>
      </c>
      <c r="AH47" s="22">
        <f t="shared" si="3"/>
        <v>0</v>
      </c>
      <c r="AI47" s="22">
        <f t="shared" si="3"/>
        <v>0</v>
      </c>
      <c r="AJ47" s="22">
        <f t="shared" si="3"/>
        <v>0</v>
      </c>
      <c r="AK47" s="22">
        <f t="shared" si="3"/>
        <v>0</v>
      </c>
      <c r="AL47" s="22">
        <f t="shared" si="3"/>
        <v>0</v>
      </c>
      <c r="AM47" s="22">
        <f t="shared" si="3"/>
        <v>0</v>
      </c>
      <c r="AN47" s="22">
        <f t="shared" si="3"/>
        <v>0</v>
      </c>
      <c r="AO47" s="22">
        <f t="shared" si="3"/>
        <v>0</v>
      </c>
      <c r="AP47" s="22">
        <f t="shared" si="3"/>
        <v>0</v>
      </c>
      <c r="AQ47" s="22">
        <f t="shared" si="3"/>
        <v>0</v>
      </c>
      <c r="AR47" s="22">
        <f t="shared" si="3"/>
        <v>0</v>
      </c>
      <c r="AS47" s="22">
        <f t="shared" si="3"/>
        <v>0</v>
      </c>
      <c r="AT47" s="22">
        <f t="shared" si="3"/>
        <v>0</v>
      </c>
      <c r="AU47" s="22">
        <f t="shared" si="3"/>
        <v>0</v>
      </c>
      <c r="AV47" s="22">
        <f t="shared" si="3"/>
        <v>0</v>
      </c>
      <c r="AW47" s="22">
        <f t="shared" si="3"/>
        <v>0</v>
      </c>
      <c r="AX47" s="22">
        <f t="shared" si="3"/>
        <v>0</v>
      </c>
    </row>
    <row r="48" spans="1:50" x14ac:dyDescent="0.25">
      <c r="A48" s="17">
        <v>37</v>
      </c>
      <c r="B48" s="21" t="s">
        <v>57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</row>
    <row r="49" spans="1:50" x14ac:dyDescent="0.25">
      <c r="A49" s="17">
        <v>38</v>
      </c>
      <c r="B49" s="21" t="s">
        <v>58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</row>
    <row r="50" spans="1:50" x14ac:dyDescent="0.25">
      <c r="A50" s="17">
        <v>39</v>
      </c>
      <c r="B50" s="21" t="s">
        <v>59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</row>
    <row r="51" spans="1:50" s="14" customFormat="1" x14ac:dyDescent="0.25">
      <c r="A51" s="38" t="s">
        <v>60</v>
      </c>
      <c r="B51" s="38"/>
      <c r="C51" s="18">
        <f>SUM(C48:C50)</f>
        <v>0</v>
      </c>
      <c r="D51" s="22">
        <f t="shared" ref="D51:AX51" si="4">SUM(D48:D50)</f>
        <v>0</v>
      </c>
      <c r="E51" s="22">
        <f t="shared" si="4"/>
        <v>0</v>
      </c>
      <c r="F51" s="22">
        <f t="shared" si="4"/>
        <v>0</v>
      </c>
      <c r="G51" s="22">
        <f t="shared" si="4"/>
        <v>0</v>
      </c>
      <c r="H51" s="22">
        <f t="shared" si="4"/>
        <v>0</v>
      </c>
      <c r="I51" s="22">
        <f t="shared" si="4"/>
        <v>0</v>
      </c>
      <c r="J51" s="22">
        <f t="shared" si="4"/>
        <v>0</v>
      </c>
      <c r="K51" s="22">
        <f t="shared" si="4"/>
        <v>0</v>
      </c>
      <c r="L51" s="22">
        <f t="shared" si="4"/>
        <v>0</v>
      </c>
      <c r="M51" s="22">
        <f t="shared" si="4"/>
        <v>0</v>
      </c>
      <c r="N51" s="22">
        <f t="shared" si="4"/>
        <v>0</v>
      </c>
      <c r="O51" s="22">
        <f t="shared" si="4"/>
        <v>0</v>
      </c>
      <c r="P51" s="22">
        <f t="shared" si="4"/>
        <v>0</v>
      </c>
      <c r="Q51" s="22">
        <f t="shared" si="4"/>
        <v>0</v>
      </c>
      <c r="R51" s="22">
        <f t="shared" si="4"/>
        <v>0</v>
      </c>
      <c r="S51" s="22">
        <f t="shared" si="4"/>
        <v>0</v>
      </c>
      <c r="T51" s="22">
        <f t="shared" si="4"/>
        <v>0</v>
      </c>
      <c r="U51" s="22">
        <f t="shared" si="4"/>
        <v>0</v>
      </c>
      <c r="V51" s="22">
        <f t="shared" si="4"/>
        <v>0</v>
      </c>
      <c r="W51" s="22">
        <f t="shared" si="4"/>
        <v>0</v>
      </c>
      <c r="X51" s="22">
        <f t="shared" si="4"/>
        <v>0</v>
      </c>
      <c r="Y51" s="22">
        <f t="shared" si="4"/>
        <v>0</v>
      </c>
      <c r="Z51" s="22">
        <f t="shared" si="4"/>
        <v>0</v>
      </c>
      <c r="AA51" s="22">
        <f t="shared" si="4"/>
        <v>0</v>
      </c>
      <c r="AB51" s="22">
        <f t="shared" si="4"/>
        <v>0</v>
      </c>
      <c r="AC51" s="22">
        <f t="shared" si="4"/>
        <v>0</v>
      </c>
      <c r="AD51" s="22">
        <f t="shared" si="4"/>
        <v>0</v>
      </c>
      <c r="AE51" s="22">
        <f t="shared" si="4"/>
        <v>0</v>
      </c>
      <c r="AF51" s="22">
        <f t="shared" si="4"/>
        <v>0</v>
      </c>
      <c r="AG51" s="22">
        <f t="shared" si="4"/>
        <v>0</v>
      </c>
      <c r="AH51" s="22">
        <f t="shared" si="4"/>
        <v>0</v>
      </c>
      <c r="AI51" s="22">
        <f t="shared" si="4"/>
        <v>0</v>
      </c>
      <c r="AJ51" s="22">
        <f t="shared" si="4"/>
        <v>0</v>
      </c>
      <c r="AK51" s="22">
        <f t="shared" si="4"/>
        <v>0</v>
      </c>
      <c r="AL51" s="22">
        <f t="shared" si="4"/>
        <v>0</v>
      </c>
      <c r="AM51" s="22">
        <f t="shared" si="4"/>
        <v>0</v>
      </c>
      <c r="AN51" s="22">
        <f t="shared" si="4"/>
        <v>0</v>
      </c>
      <c r="AO51" s="22">
        <f t="shared" si="4"/>
        <v>0</v>
      </c>
      <c r="AP51" s="22">
        <f t="shared" si="4"/>
        <v>0</v>
      </c>
      <c r="AQ51" s="22">
        <f t="shared" si="4"/>
        <v>0</v>
      </c>
      <c r="AR51" s="22">
        <f t="shared" si="4"/>
        <v>0</v>
      </c>
      <c r="AS51" s="22">
        <f t="shared" si="4"/>
        <v>0</v>
      </c>
      <c r="AT51" s="22">
        <f t="shared" si="4"/>
        <v>0</v>
      </c>
      <c r="AU51" s="22">
        <f t="shared" si="4"/>
        <v>0</v>
      </c>
      <c r="AV51" s="22">
        <f t="shared" si="4"/>
        <v>0</v>
      </c>
      <c r="AW51" s="22">
        <f t="shared" si="4"/>
        <v>0</v>
      </c>
      <c r="AX51" s="22">
        <f t="shared" si="4"/>
        <v>0</v>
      </c>
    </row>
    <row r="52" spans="1:50" s="14" customFormat="1" x14ac:dyDescent="0.25">
      <c r="A52" s="38" t="s">
        <v>61</v>
      </c>
      <c r="B52" s="38"/>
      <c r="C52" s="18">
        <f>C41+C47+C51</f>
        <v>2</v>
      </c>
      <c r="D52" s="22">
        <f t="shared" ref="D52:AX52" si="5">D41+D47+D51</f>
        <v>400</v>
      </c>
      <c r="E52" s="22">
        <f t="shared" si="5"/>
        <v>2</v>
      </c>
      <c r="F52" s="22">
        <f t="shared" si="5"/>
        <v>400</v>
      </c>
      <c r="G52" s="22">
        <f t="shared" si="5"/>
        <v>2</v>
      </c>
      <c r="H52" s="22">
        <f t="shared" si="5"/>
        <v>400</v>
      </c>
      <c r="I52" s="22">
        <f t="shared" si="5"/>
        <v>0</v>
      </c>
      <c r="J52" s="22">
        <f t="shared" si="5"/>
        <v>0</v>
      </c>
      <c r="K52" s="22">
        <f t="shared" si="5"/>
        <v>0</v>
      </c>
      <c r="L52" s="22">
        <f t="shared" si="5"/>
        <v>0</v>
      </c>
      <c r="M52" s="22">
        <f t="shared" si="5"/>
        <v>0</v>
      </c>
      <c r="N52" s="22">
        <f t="shared" si="5"/>
        <v>0</v>
      </c>
      <c r="O52" s="22">
        <f t="shared" si="5"/>
        <v>3</v>
      </c>
      <c r="P52" s="22">
        <f t="shared" si="5"/>
        <v>600</v>
      </c>
      <c r="Q52" s="22">
        <f t="shared" si="5"/>
        <v>3</v>
      </c>
      <c r="R52" s="22">
        <f t="shared" si="5"/>
        <v>600</v>
      </c>
      <c r="S52" s="22">
        <f t="shared" si="5"/>
        <v>3</v>
      </c>
      <c r="T52" s="22">
        <f t="shared" si="5"/>
        <v>600</v>
      </c>
      <c r="U52" s="22">
        <f t="shared" si="5"/>
        <v>0</v>
      </c>
      <c r="V52" s="22">
        <f t="shared" si="5"/>
        <v>0</v>
      </c>
      <c r="W52" s="22">
        <f t="shared" si="5"/>
        <v>0</v>
      </c>
      <c r="X52" s="22">
        <f t="shared" si="5"/>
        <v>0</v>
      </c>
      <c r="Y52" s="22">
        <f t="shared" si="5"/>
        <v>0</v>
      </c>
      <c r="Z52" s="22">
        <f t="shared" si="5"/>
        <v>0</v>
      </c>
      <c r="AA52" s="22">
        <f t="shared" si="5"/>
        <v>139</v>
      </c>
      <c r="AB52" s="22">
        <f t="shared" si="5"/>
        <v>27800</v>
      </c>
      <c r="AC52" s="22">
        <f t="shared" si="5"/>
        <v>139</v>
      </c>
      <c r="AD52" s="22">
        <f t="shared" si="5"/>
        <v>27800</v>
      </c>
      <c r="AE52" s="22">
        <f t="shared" si="5"/>
        <v>132</v>
      </c>
      <c r="AF52" s="22">
        <f t="shared" si="5"/>
        <v>26400</v>
      </c>
      <c r="AG52" s="22">
        <f t="shared" si="5"/>
        <v>6</v>
      </c>
      <c r="AH52" s="22">
        <f t="shared" si="5"/>
        <v>1200</v>
      </c>
      <c r="AI52" s="22">
        <f t="shared" si="5"/>
        <v>1</v>
      </c>
      <c r="AJ52" s="22">
        <f t="shared" si="5"/>
        <v>200</v>
      </c>
      <c r="AK52" s="22">
        <f t="shared" si="5"/>
        <v>0</v>
      </c>
      <c r="AL52" s="22">
        <f t="shared" si="5"/>
        <v>0</v>
      </c>
      <c r="AM52" s="22">
        <f t="shared" si="5"/>
        <v>141</v>
      </c>
      <c r="AN52" s="22">
        <f t="shared" si="5"/>
        <v>28200</v>
      </c>
      <c r="AO52" s="22">
        <f t="shared" si="5"/>
        <v>141</v>
      </c>
      <c r="AP52" s="22">
        <f t="shared" si="5"/>
        <v>28200</v>
      </c>
      <c r="AQ52" s="22">
        <f t="shared" si="5"/>
        <v>134</v>
      </c>
      <c r="AR52" s="22">
        <f t="shared" si="5"/>
        <v>26800</v>
      </c>
      <c r="AS52" s="22">
        <f t="shared" si="5"/>
        <v>6</v>
      </c>
      <c r="AT52" s="22">
        <f t="shared" si="5"/>
        <v>1200</v>
      </c>
      <c r="AU52" s="22">
        <f t="shared" si="5"/>
        <v>1</v>
      </c>
      <c r="AV52" s="22">
        <f t="shared" si="5"/>
        <v>200</v>
      </c>
      <c r="AW52" s="22">
        <f t="shared" si="5"/>
        <v>1</v>
      </c>
      <c r="AX52" s="22">
        <f t="shared" si="5"/>
        <v>0</v>
      </c>
    </row>
    <row r="53" spans="1:50" x14ac:dyDescent="0.25">
      <c r="A53" s="17">
        <v>40</v>
      </c>
      <c r="B53" s="21" t="s">
        <v>62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4</v>
      </c>
      <c r="AB53" s="21">
        <v>800</v>
      </c>
      <c r="AC53" s="21">
        <v>4</v>
      </c>
      <c r="AD53" s="21">
        <v>800</v>
      </c>
      <c r="AE53" s="21">
        <v>4</v>
      </c>
      <c r="AF53" s="21">
        <v>800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4</v>
      </c>
      <c r="AN53" s="21">
        <v>800</v>
      </c>
      <c r="AO53" s="21">
        <v>4</v>
      </c>
      <c r="AP53" s="21">
        <v>800</v>
      </c>
      <c r="AQ53" s="21">
        <v>4</v>
      </c>
      <c r="AR53" s="21">
        <v>800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</row>
    <row r="54" spans="1:50" x14ac:dyDescent="0.25">
      <c r="A54" s="17">
        <v>41</v>
      </c>
      <c r="B54" s="21" t="s">
        <v>63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1</v>
      </c>
      <c r="AB54" s="21">
        <v>200</v>
      </c>
      <c r="AC54" s="21">
        <v>1</v>
      </c>
      <c r="AD54" s="21">
        <v>200</v>
      </c>
      <c r="AE54" s="21">
        <v>1</v>
      </c>
      <c r="AF54" s="21">
        <v>200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1</v>
      </c>
      <c r="AN54" s="21">
        <v>200</v>
      </c>
      <c r="AO54" s="21">
        <v>1</v>
      </c>
      <c r="AP54" s="21">
        <v>200</v>
      </c>
      <c r="AQ54" s="21">
        <v>1</v>
      </c>
      <c r="AR54" s="21">
        <v>200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</row>
    <row r="55" spans="1:50" x14ac:dyDescent="0.25">
      <c r="A55" s="17">
        <v>42</v>
      </c>
      <c r="B55" s="21" t="s">
        <v>64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</row>
    <row r="56" spans="1:50" x14ac:dyDescent="0.25">
      <c r="A56" s="17">
        <v>43</v>
      </c>
      <c r="B56" s="21" t="s">
        <v>65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</row>
    <row r="57" spans="1:50" s="14" customFormat="1" x14ac:dyDescent="0.25">
      <c r="A57" s="38" t="s">
        <v>66</v>
      </c>
      <c r="B57" s="38"/>
      <c r="C57" s="18">
        <f>SUM(C53:C56)</f>
        <v>0</v>
      </c>
      <c r="D57" s="22">
        <f t="shared" ref="D57:AX57" si="6">SUM(D53:D56)</f>
        <v>0</v>
      </c>
      <c r="E57" s="22">
        <f t="shared" si="6"/>
        <v>0</v>
      </c>
      <c r="F57" s="22">
        <f t="shared" si="6"/>
        <v>0</v>
      </c>
      <c r="G57" s="22">
        <f t="shared" si="6"/>
        <v>0</v>
      </c>
      <c r="H57" s="22">
        <f t="shared" si="6"/>
        <v>0</v>
      </c>
      <c r="I57" s="22">
        <f t="shared" si="6"/>
        <v>0</v>
      </c>
      <c r="J57" s="22">
        <f t="shared" si="6"/>
        <v>0</v>
      </c>
      <c r="K57" s="22">
        <f t="shared" si="6"/>
        <v>0</v>
      </c>
      <c r="L57" s="22">
        <f t="shared" si="6"/>
        <v>0</v>
      </c>
      <c r="M57" s="22">
        <f t="shared" si="6"/>
        <v>0</v>
      </c>
      <c r="N57" s="22">
        <f t="shared" si="6"/>
        <v>0</v>
      </c>
      <c r="O57" s="22">
        <f t="shared" si="6"/>
        <v>0</v>
      </c>
      <c r="P57" s="22">
        <f t="shared" si="6"/>
        <v>0</v>
      </c>
      <c r="Q57" s="22">
        <f t="shared" si="6"/>
        <v>0</v>
      </c>
      <c r="R57" s="22">
        <f t="shared" si="6"/>
        <v>0</v>
      </c>
      <c r="S57" s="22">
        <f t="shared" si="6"/>
        <v>0</v>
      </c>
      <c r="T57" s="22">
        <f t="shared" si="6"/>
        <v>0</v>
      </c>
      <c r="U57" s="22">
        <f t="shared" si="6"/>
        <v>0</v>
      </c>
      <c r="V57" s="22">
        <f t="shared" si="6"/>
        <v>0</v>
      </c>
      <c r="W57" s="22">
        <f t="shared" si="6"/>
        <v>0</v>
      </c>
      <c r="X57" s="22">
        <f t="shared" si="6"/>
        <v>0</v>
      </c>
      <c r="Y57" s="22">
        <f t="shared" si="6"/>
        <v>0</v>
      </c>
      <c r="Z57" s="22">
        <f t="shared" si="6"/>
        <v>0</v>
      </c>
      <c r="AA57" s="22">
        <f t="shared" si="6"/>
        <v>5</v>
      </c>
      <c r="AB57" s="22">
        <f t="shared" si="6"/>
        <v>1000</v>
      </c>
      <c r="AC57" s="22">
        <f t="shared" si="6"/>
        <v>5</v>
      </c>
      <c r="AD57" s="22">
        <f t="shared" si="6"/>
        <v>1000</v>
      </c>
      <c r="AE57" s="22">
        <f t="shared" si="6"/>
        <v>5</v>
      </c>
      <c r="AF57" s="22">
        <f t="shared" si="6"/>
        <v>1000</v>
      </c>
      <c r="AG57" s="22">
        <f t="shared" si="6"/>
        <v>0</v>
      </c>
      <c r="AH57" s="22">
        <f t="shared" si="6"/>
        <v>0</v>
      </c>
      <c r="AI57" s="22">
        <f t="shared" si="6"/>
        <v>0</v>
      </c>
      <c r="AJ57" s="22">
        <f t="shared" si="6"/>
        <v>0</v>
      </c>
      <c r="AK57" s="22">
        <f t="shared" si="6"/>
        <v>0</v>
      </c>
      <c r="AL57" s="22">
        <f t="shared" si="6"/>
        <v>0</v>
      </c>
      <c r="AM57" s="22">
        <f t="shared" si="6"/>
        <v>5</v>
      </c>
      <c r="AN57" s="22">
        <f t="shared" si="6"/>
        <v>1000</v>
      </c>
      <c r="AO57" s="22">
        <f t="shared" si="6"/>
        <v>5</v>
      </c>
      <c r="AP57" s="22">
        <f t="shared" si="6"/>
        <v>1000</v>
      </c>
      <c r="AQ57" s="22">
        <f t="shared" si="6"/>
        <v>5</v>
      </c>
      <c r="AR57" s="22">
        <f t="shared" si="6"/>
        <v>1000</v>
      </c>
      <c r="AS57" s="22">
        <f t="shared" si="6"/>
        <v>0</v>
      </c>
      <c r="AT57" s="22">
        <f t="shared" si="6"/>
        <v>0</v>
      </c>
      <c r="AU57" s="22">
        <f t="shared" si="6"/>
        <v>0</v>
      </c>
      <c r="AV57" s="22">
        <f t="shared" si="6"/>
        <v>0</v>
      </c>
      <c r="AW57" s="22">
        <f t="shared" si="6"/>
        <v>0</v>
      </c>
      <c r="AX57" s="22">
        <f t="shared" si="6"/>
        <v>0</v>
      </c>
    </row>
    <row r="58" spans="1:50" s="14" customFormat="1" x14ac:dyDescent="0.25">
      <c r="A58" s="38" t="s">
        <v>67</v>
      </c>
      <c r="B58" s="38"/>
      <c r="C58" s="18">
        <f>C52+C57</f>
        <v>2</v>
      </c>
      <c r="D58" s="22">
        <f t="shared" ref="D58:AL58" si="7">D52+D57</f>
        <v>400</v>
      </c>
      <c r="E58" s="22">
        <f t="shared" si="7"/>
        <v>2</v>
      </c>
      <c r="F58" s="22">
        <f t="shared" si="7"/>
        <v>400</v>
      </c>
      <c r="G58" s="22">
        <f t="shared" si="7"/>
        <v>2</v>
      </c>
      <c r="H58" s="22">
        <f t="shared" si="7"/>
        <v>400</v>
      </c>
      <c r="I58" s="22">
        <f t="shared" si="7"/>
        <v>0</v>
      </c>
      <c r="J58" s="22">
        <f t="shared" si="7"/>
        <v>0</v>
      </c>
      <c r="K58" s="22">
        <f t="shared" si="7"/>
        <v>0</v>
      </c>
      <c r="L58" s="22">
        <f t="shared" si="7"/>
        <v>0</v>
      </c>
      <c r="M58" s="22">
        <f t="shared" si="7"/>
        <v>0</v>
      </c>
      <c r="N58" s="22">
        <f t="shared" si="7"/>
        <v>0</v>
      </c>
      <c r="O58" s="22">
        <f t="shared" si="7"/>
        <v>3</v>
      </c>
      <c r="P58" s="22">
        <f t="shared" si="7"/>
        <v>600</v>
      </c>
      <c r="Q58" s="22">
        <f t="shared" si="7"/>
        <v>3</v>
      </c>
      <c r="R58" s="22">
        <f t="shared" si="7"/>
        <v>600</v>
      </c>
      <c r="S58" s="22">
        <f t="shared" si="7"/>
        <v>3</v>
      </c>
      <c r="T58" s="22">
        <f t="shared" si="7"/>
        <v>600</v>
      </c>
      <c r="U58" s="22">
        <f t="shared" si="7"/>
        <v>0</v>
      </c>
      <c r="V58" s="22">
        <f t="shared" si="7"/>
        <v>0</v>
      </c>
      <c r="W58" s="22">
        <f t="shared" si="7"/>
        <v>0</v>
      </c>
      <c r="X58" s="22">
        <f t="shared" si="7"/>
        <v>0</v>
      </c>
      <c r="Y58" s="22">
        <f t="shared" si="7"/>
        <v>0</v>
      </c>
      <c r="Z58" s="22">
        <f t="shared" si="7"/>
        <v>0</v>
      </c>
      <c r="AA58" s="22">
        <f t="shared" si="7"/>
        <v>144</v>
      </c>
      <c r="AB58" s="22">
        <f t="shared" si="7"/>
        <v>28800</v>
      </c>
      <c r="AC58" s="22">
        <f t="shared" si="7"/>
        <v>144</v>
      </c>
      <c r="AD58" s="22">
        <f t="shared" si="7"/>
        <v>28800</v>
      </c>
      <c r="AE58" s="22">
        <f t="shared" si="7"/>
        <v>137</v>
      </c>
      <c r="AF58" s="22">
        <f t="shared" si="7"/>
        <v>27400</v>
      </c>
      <c r="AG58" s="22">
        <f t="shared" si="7"/>
        <v>6</v>
      </c>
      <c r="AH58" s="22">
        <f t="shared" si="7"/>
        <v>1200</v>
      </c>
      <c r="AI58" s="22">
        <f t="shared" si="7"/>
        <v>1</v>
      </c>
      <c r="AJ58" s="22">
        <f t="shared" si="7"/>
        <v>200</v>
      </c>
      <c r="AK58" s="22">
        <f t="shared" si="7"/>
        <v>0</v>
      </c>
      <c r="AL58" s="22">
        <f t="shared" si="7"/>
        <v>0</v>
      </c>
      <c r="AM58" s="22">
        <f>C58+O58+AA58</f>
        <v>149</v>
      </c>
      <c r="AN58" s="22">
        <f>D58+P58+AB58</f>
        <v>29800</v>
      </c>
      <c r="AO58" s="22">
        <f t="shared" ref="AO58:AX58" si="8">E58+Q58+AC58</f>
        <v>149</v>
      </c>
      <c r="AP58" s="22">
        <f t="shared" si="8"/>
        <v>29800</v>
      </c>
      <c r="AQ58" s="22">
        <f t="shared" si="8"/>
        <v>142</v>
      </c>
      <c r="AR58" s="22">
        <f t="shared" si="8"/>
        <v>28400</v>
      </c>
      <c r="AS58" s="22">
        <f t="shared" si="8"/>
        <v>6</v>
      </c>
      <c r="AT58" s="22">
        <f t="shared" si="8"/>
        <v>1200</v>
      </c>
      <c r="AU58" s="22">
        <f t="shared" si="8"/>
        <v>1</v>
      </c>
      <c r="AV58" s="22">
        <f t="shared" si="8"/>
        <v>200</v>
      </c>
      <c r="AW58" s="22">
        <v>1</v>
      </c>
      <c r="AX58" s="22">
        <f t="shared" si="8"/>
        <v>0</v>
      </c>
    </row>
  </sheetData>
  <mergeCells count="41">
    <mergeCell ref="AM4:AV4"/>
    <mergeCell ref="AW4:AX4"/>
    <mergeCell ref="A52:B52"/>
    <mergeCell ref="A57:B57"/>
    <mergeCell ref="A58:B58"/>
    <mergeCell ref="A20:B20"/>
    <mergeCell ref="A40:B40"/>
    <mergeCell ref="A41:B41"/>
    <mergeCell ref="A47:B47"/>
    <mergeCell ref="A51:B51"/>
    <mergeCell ref="AA5:AL5"/>
    <mergeCell ref="AM5:AX5"/>
    <mergeCell ref="AA6:AB6"/>
    <mergeCell ref="AC6:AD6"/>
    <mergeCell ref="AM6:AN6"/>
    <mergeCell ref="AO6:AP6"/>
    <mergeCell ref="Y6:Z6"/>
    <mergeCell ref="AQ6:AR6"/>
    <mergeCell ref="AS6:AT6"/>
    <mergeCell ref="AU6:AV6"/>
    <mergeCell ref="AW6:AX6"/>
    <mergeCell ref="AE6:AF6"/>
    <mergeCell ref="AG6:AH6"/>
    <mergeCell ref="AI6:AJ6"/>
    <mergeCell ref="AK6:AL6"/>
    <mergeCell ref="A3:AX3"/>
    <mergeCell ref="A5:A7"/>
    <mergeCell ref="B5:B7"/>
    <mergeCell ref="C5:N5"/>
    <mergeCell ref="O5:Z5"/>
    <mergeCell ref="C6:D6"/>
    <mergeCell ref="E6:F6"/>
    <mergeCell ref="O6:P6"/>
    <mergeCell ref="Q6:R6"/>
    <mergeCell ref="G6:H6"/>
    <mergeCell ref="S6:T6"/>
    <mergeCell ref="I6:J6"/>
    <mergeCell ref="K6:L6"/>
    <mergeCell ref="M6:N6"/>
    <mergeCell ref="U6:V6"/>
    <mergeCell ref="W6:X6"/>
  </mergeCells>
  <pageMargins left="0.31" right="0.19" top="0.75" bottom="0.75" header="0.3" footer="0.3"/>
  <pageSetup scale="64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58"/>
  <sheetViews>
    <sheetView tabSelected="1" workbookViewId="0">
      <pane xSplit="2" ySplit="7" topLeftCell="AJ8" activePane="bottomRight" state="frozen"/>
      <selection pane="topRight" activeCell="C1" sqref="C1"/>
      <selection pane="bottomLeft" activeCell="A11" sqref="A11"/>
      <selection pane="bottomRight" activeCell="BA10" sqref="BA10"/>
    </sheetView>
  </sheetViews>
  <sheetFormatPr defaultRowHeight="15.75" x14ac:dyDescent="0.25"/>
  <cols>
    <col min="1" max="1" width="9.140625" style="3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27" width="0" hidden="1" customWidth="1"/>
    <col min="28" max="28" width="10.85546875" hidden="1" customWidth="1"/>
    <col min="29" max="29" width="0" hidden="1" customWidth="1"/>
    <col min="30" max="30" width="11.42578125" hidden="1" customWidth="1"/>
    <col min="31" max="31" width="0" hidden="1" customWidth="1"/>
    <col min="32" max="32" width="10.85546875" hidden="1" customWidth="1"/>
    <col min="33" max="35" width="0" hidden="1" customWidth="1"/>
    <col min="36" max="36" width="9.7109375" hidden="1" customWidth="1"/>
    <col min="37" max="38" width="0" hidden="1" customWidth="1"/>
    <col min="40" max="40" width="10.7109375" customWidth="1"/>
    <col min="42" max="42" width="10.28515625" bestFit="1" customWidth="1"/>
    <col min="44" max="44" width="10.28515625" bestFit="1" customWidth="1"/>
  </cols>
  <sheetData>
    <row r="2" spans="1:50" ht="16.5" thickBot="1" x14ac:dyDescent="0.3">
      <c r="P2" s="1" t="s">
        <v>69</v>
      </c>
    </row>
    <row r="3" spans="1:50" thickBot="1" x14ac:dyDescent="0.3">
      <c r="A3" s="39" t="s">
        <v>72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1"/>
    </row>
    <row r="4" spans="1:50" ht="17.25" thickBot="1" x14ac:dyDescent="0.35">
      <c r="A4" s="68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6" t="s">
        <v>76</v>
      </c>
      <c r="AT4" s="65"/>
      <c r="AU4" s="65"/>
      <c r="AV4" s="65"/>
      <c r="AW4" s="45" t="s">
        <v>74</v>
      </c>
      <c r="AX4" s="69"/>
    </row>
    <row r="5" spans="1:50" x14ac:dyDescent="0.25">
      <c r="A5" s="70" t="s">
        <v>1</v>
      </c>
      <c r="B5" s="24" t="s">
        <v>2</v>
      </c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 t="s">
        <v>4</v>
      </c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 t="s">
        <v>5</v>
      </c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 t="s">
        <v>6</v>
      </c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71"/>
    </row>
    <row r="6" spans="1:50" ht="15.75" customHeight="1" x14ac:dyDescent="0.25">
      <c r="A6" s="72"/>
      <c r="B6" s="17"/>
      <c r="C6" s="67" t="s">
        <v>7</v>
      </c>
      <c r="D6" s="67"/>
      <c r="E6" s="67" t="s">
        <v>8</v>
      </c>
      <c r="F6" s="67"/>
      <c r="G6" s="32" t="s">
        <v>9</v>
      </c>
      <c r="H6" s="33"/>
      <c r="I6" s="32" t="s">
        <v>10</v>
      </c>
      <c r="J6" s="33"/>
      <c r="K6" s="34" t="s">
        <v>11</v>
      </c>
      <c r="L6" s="34"/>
      <c r="M6" s="34" t="s">
        <v>12</v>
      </c>
      <c r="N6" s="35"/>
      <c r="O6" s="67" t="s">
        <v>7</v>
      </c>
      <c r="P6" s="67"/>
      <c r="Q6" s="67" t="s">
        <v>8</v>
      </c>
      <c r="R6" s="67"/>
      <c r="S6" s="32" t="s">
        <v>9</v>
      </c>
      <c r="T6" s="33"/>
      <c r="U6" s="32" t="s">
        <v>10</v>
      </c>
      <c r="V6" s="33"/>
      <c r="W6" s="34" t="s">
        <v>11</v>
      </c>
      <c r="X6" s="34"/>
      <c r="Y6" s="34" t="s">
        <v>12</v>
      </c>
      <c r="Z6" s="35"/>
      <c r="AA6" s="67" t="s">
        <v>7</v>
      </c>
      <c r="AB6" s="67"/>
      <c r="AC6" s="67" t="s">
        <v>8</v>
      </c>
      <c r="AD6" s="67"/>
      <c r="AE6" s="32" t="s">
        <v>9</v>
      </c>
      <c r="AF6" s="33"/>
      <c r="AG6" s="32" t="s">
        <v>10</v>
      </c>
      <c r="AH6" s="33"/>
      <c r="AI6" s="34" t="s">
        <v>11</v>
      </c>
      <c r="AJ6" s="34"/>
      <c r="AK6" s="34" t="s">
        <v>12</v>
      </c>
      <c r="AL6" s="35"/>
      <c r="AM6" s="67" t="s">
        <v>7</v>
      </c>
      <c r="AN6" s="67"/>
      <c r="AO6" s="67" t="s">
        <v>8</v>
      </c>
      <c r="AP6" s="67"/>
      <c r="AQ6" s="32" t="s">
        <v>9</v>
      </c>
      <c r="AR6" s="33"/>
      <c r="AS6" s="32" t="s">
        <v>10</v>
      </c>
      <c r="AT6" s="33"/>
      <c r="AU6" s="34" t="s">
        <v>11</v>
      </c>
      <c r="AV6" s="34"/>
      <c r="AW6" s="34" t="s">
        <v>12</v>
      </c>
      <c r="AX6" s="73"/>
    </row>
    <row r="7" spans="1:50" s="9" customFormat="1" ht="34.5" customHeight="1" thickBot="1" x14ac:dyDescent="0.3">
      <c r="A7" s="74"/>
      <c r="B7" s="75"/>
      <c r="C7" s="76" t="s">
        <v>13</v>
      </c>
      <c r="D7" s="76" t="s">
        <v>14</v>
      </c>
      <c r="E7" s="76" t="s">
        <v>13</v>
      </c>
      <c r="F7" s="76" t="s">
        <v>14</v>
      </c>
      <c r="G7" s="76" t="s">
        <v>13</v>
      </c>
      <c r="H7" s="76" t="s">
        <v>14</v>
      </c>
      <c r="I7" s="76" t="s">
        <v>13</v>
      </c>
      <c r="J7" s="76" t="s">
        <v>14</v>
      </c>
      <c r="K7" s="76" t="s">
        <v>13</v>
      </c>
      <c r="L7" s="76" t="s">
        <v>14</v>
      </c>
      <c r="M7" s="77" t="s">
        <v>15</v>
      </c>
      <c r="N7" s="78" t="s">
        <v>16</v>
      </c>
      <c r="O7" s="76" t="s">
        <v>13</v>
      </c>
      <c r="P7" s="76" t="s">
        <v>14</v>
      </c>
      <c r="Q7" s="76" t="s">
        <v>13</v>
      </c>
      <c r="R7" s="76" t="s">
        <v>14</v>
      </c>
      <c r="S7" s="76" t="s">
        <v>13</v>
      </c>
      <c r="T7" s="76" t="s">
        <v>14</v>
      </c>
      <c r="U7" s="76" t="s">
        <v>13</v>
      </c>
      <c r="V7" s="76" t="s">
        <v>14</v>
      </c>
      <c r="W7" s="76" t="s">
        <v>13</v>
      </c>
      <c r="X7" s="76" t="s">
        <v>14</v>
      </c>
      <c r="Y7" s="77" t="s">
        <v>15</v>
      </c>
      <c r="Z7" s="78" t="s">
        <v>16</v>
      </c>
      <c r="AA7" s="76" t="s">
        <v>13</v>
      </c>
      <c r="AB7" s="76" t="s">
        <v>14</v>
      </c>
      <c r="AC7" s="76" t="s">
        <v>13</v>
      </c>
      <c r="AD7" s="76" t="s">
        <v>14</v>
      </c>
      <c r="AE7" s="76" t="s">
        <v>13</v>
      </c>
      <c r="AF7" s="76" t="s">
        <v>14</v>
      </c>
      <c r="AG7" s="76" t="s">
        <v>13</v>
      </c>
      <c r="AH7" s="76" t="s">
        <v>14</v>
      </c>
      <c r="AI7" s="76" t="s">
        <v>13</v>
      </c>
      <c r="AJ7" s="76" t="s">
        <v>14</v>
      </c>
      <c r="AK7" s="77" t="s">
        <v>15</v>
      </c>
      <c r="AL7" s="78" t="s">
        <v>16</v>
      </c>
      <c r="AM7" s="76" t="s">
        <v>13</v>
      </c>
      <c r="AN7" s="76" t="s">
        <v>14</v>
      </c>
      <c r="AO7" s="76" t="s">
        <v>13</v>
      </c>
      <c r="AP7" s="76" t="s">
        <v>14</v>
      </c>
      <c r="AQ7" s="76" t="s">
        <v>13</v>
      </c>
      <c r="AR7" s="76" t="s">
        <v>14</v>
      </c>
      <c r="AS7" s="76" t="s">
        <v>13</v>
      </c>
      <c r="AT7" s="76" t="s">
        <v>14</v>
      </c>
      <c r="AU7" s="76" t="s">
        <v>13</v>
      </c>
      <c r="AV7" s="76" t="s">
        <v>14</v>
      </c>
      <c r="AW7" s="77" t="s">
        <v>15</v>
      </c>
      <c r="AX7" s="79" t="s">
        <v>16</v>
      </c>
    </row>
    <row r="8" spans="1:50" ht="34.5" customHeight="1" x14ac:dyDescent="0.25">
      <c r="A8" s="47">
        <v>1</v>
      </c>
      <c r="B8" s="48" t="s">
        <v>17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>
        <v>0</v>
      </c>
      <c r="X8" s="48">
        <v>0</v>
      </c>
      <c r="Y8" s="48">
        <v>0</v>
      </c>
      <c r="Z8" s="48">
        <v>0</v>
      </c>
      <c r="AA8" s="48">
        <v>28</v>
      </c>
      <c r="AB8" s="48">
        <v>5600</v>
      </c>
      <c r="AC8" s="48">
        <v>28</v>
      </c>
      <c r="AD8" s="48">
        <v>5600</v>
      </c>
      <c r="AE8" s="48">
        <v>28</v>
      </c>
      <c r="AF8" s="48">
        <v>5600</v>
      </c>
      <c r="AG8" s="48">
        <v>0</v>
      </c>
      <c r="AH8" s="48">
        <v>0</v>
      </c>
      <c r="AI8" s="48">
        <v>0</v>
      </c>
      <c r="AJ8" s="48">
        <v>0</v>
      </c>
      <c r="AK8" s="48">
        <v>0</v>
      </c>
      <c r="AL8" s="48">
        <v>0</v>
      </c>
      <c r="AM8" s="48">
        <v>28</v>
      </c>
      <c r="AN8" s="48">
        <v>5600</v>
      </c>
      <c r="AO8" s="48">
        <v>28</v>
      </c>
      <c r="AP8" s="48">
        <v>5600</v>
      </c>
      <c r="AQ8" s="48">
        <v>28</v>
      </c>
      <c r="AR8" s="48">
        <v>5600</v>
      </c>
      <c r="AS8" s="48">
        <v>0</v>
      </c>
      <c r="AT8" s="48">
        <v>0</v>
      </c>
      <c r="AU8" s="48">
        <v>0</v>
      </c>
      <c r="AV8" s="48">
        <v>0</v>
      </c>
      <c r="AW8" s="48">
        <v>0</v>
      </c>
      <c r="AX8" s="48">
        <v>0</v>
      </c>
    </row>
    <row r="9" spans="1:50" x14ac:dyDescent="0.25">
      <c r="A9" s="17">
        <v>2</v>
      </c>
      <c r="B9" s="21" t="s">
        <v>18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</row>
    <row r="10" spans="1:50" x14ac:dyDescent="0.25">
      <c r="A10" s="17">
        <v>3</v>
      </c>
      <c r="B10" s="21" t="s">
        <v>19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</row>
    <row r="11" spans="1:50" x14ac:dyDescent="0.25">
      <c r="A11" s="17">
        <v>4</v>
      </c>
      <c r="B11" s="21" t="s">
        <v>20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5</v>
      </c>
      <c r="AB11" s="21">
        <v>1000</v>
      </c>
      <c r="AC11" s="21">
        <v>5</v>
      </c>
      <c r="AD11" s="21">
        <v>1000</v>
      </c>
      <c r="AE11" s="21">
        <v>5</v>
      </c>
      <c r="AF11" s="21">
        <v>1000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5</v>
      </c>
      <c r="AN11" s="21">
        <v>1000</v>
      </c>
      <c r="AO11" s="21">
        <v>5</v>
      </c>
      <c r="AP11" s="21">
        <v>1000</v>
      </c>
      <c r="AQ11" s="21">
        <v>5</v>
      </c>
      <c r="AR11" s="21">
        <v>1000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</row>
    <row r="12" spans="1:50" x14ac:dyDescent="0.25">
      <c r="A12" s="17">
        <v>5</v>
      </c>
      <c r="B12" s="21" t="s">
        <v>21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18</v>
      </c>
      <c r="AB12" s="21">
        <v>3600</v>
      </c>
      <c r="AC12" s="21">
        <v>18</v>
      </c>
      <c r="AD12" s="21">
        <v>3600</v>
      </c>
      <c r="AE12" s="21">
        <v>18</v>
      </c>
      <c r="AF12" s="21">
        <v>3600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18</v>
      </c>
      <c r="AN12" s="21">
        <v>3600</v>
      </c>
      <c r="AO12" s="21">
        <v>18</v>
      </c>
      <c r="AP12" s="21">
        <v>3600</v>
      </c>
      <c r="AQ12" s="21">
        <v>18</v>
      </c>
      <c r="AR12" s="21">
        <v>3600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</row>
    <row r="13" spans="1:50" x14ac:dyDescent="0.25">
      <c r="A13" s="17">
        <v>6</v>
      </c>
      <c r="B13" s="21" t="s">
        <v>22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4</v>
      </c>
      <c r="AB13" s="21">
        <v>800</v>
      </c>
      <c r="AC13" s="21">
        <v>4</v>
      </c>
      <c r="AD13" s="21">
        <v>800</v>
      </c>
      <c r="AE13" s="21">
        <v>4</v>
      </c>
      <c r="AF13" s="21">
        <v>800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4</v>
      </c>
      <c r="AN13" s="21">
        <v>800</v>
      </c>
      <c r="AO13" s="21">
        <v>4</v>
      </c>
      <c r="AP13" s="21">
        <v>400</v>
      </c>
      <c r="AQ13" s="21">
        <v>4</v>
      </c>
      <c r="AR13" s="21">
        <v>800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</row>
    <row r="14" spans="1:50" x14ac:dyDescent="0.25">
      <c r="A14" s="17">
        <v>7</v>
      </c>
      <c r="B14" s="21" t="s">
        <v>23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5</v>
      </c>
      <c r="AB14" s="21">
        <v>1000</v>
      </c>
      <c r="AC14" s="21">
        <v>5</v>
      </c>
      <c r="AD14" s="21">
        <v>1000</v>
      </c>
      <c r="AE14" s="21">
        <v>5</v>
      </c>
      <c r="AF14" s="21">
        <v>1000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5</v>
      </c>
      <c r="AN14" s="21">
        <v>1000</v>
      </c>
      <c r="AO14" s="21">
        <v>5</v>
      </c>
      <c r="AP14" s="21">
        <v>1000</v>
      </c>
      <c r="AQ14" s="21">
        <v>5</v>
      </c>
      <c r="AR14" s="21">
        <v>1000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</row>
    <row r="15" spans="1:50" x14ac:dyDescent="0.25">
      <c r="A15" s="17">
        <v>8</v>
      </c>
      <c r="B15" s="21" t="s">
        <v>24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65</v>
      </c>
      <c r="AB15" s="21">
        <v>13000</v>
      </c>
      <c r="AC15" s="21">
        <v>65</v>
      </c>
      <c r="AD15" s="21">
        <v>13000</v>
      </c>
      <c r="AE15" s="21">
        <v>63</v>
      </c>
      <c r="AF15" s="21">
        <v>12600</v>
      </c>
      <c r="AG15" s="21">
        <v>2</v>
      </c>
      <c r="AH15" s="21">
        <v>400</v>
      </c>
      <c r="AI15" s="21">
        <v>0</v>
      </c>
      <c r="AJ15" s="21">
        <v>0</v>
      </c>
      <c r="AK15" s="21">
        <v>0</v>
      </c>
      <c r="AL15" s="21">
        <v>0</v>
      </c>
      <c r="AM15" s="21">
        <v>65</v>
      </c>
      <c r="AN15" s="21">
        <v>13000</v>
      </c>
      <c r="AO15" s="21">
        <v>65</v>
      </c>
      <c r="AP15" s="21">
        <v>13000</v>
      </c>
      <c r="AQ15" s="21">
        <v>63</v>
      </c>
      <c r="AR15" s="21">
        <v>12600</v>
      </c>
      <c r="AS15" s="21">
        <v>2</v>
      </c>
      <c r="AT15" s="21">
        <v>400</v>
      </c>
      <c r="AU15" s="21">
        <v>0</v>
      </c>
      <c r="AV15" s="21">
        <v>0</v>
      </c>
      <c r="AW15" s="21">
        <v>0</v>
      </c>
      <c r="AX15" s="21">
        <v>0</v>
      </c>
    </row>
    <row r="16" spans="1:50" x14ac:dyDescent="0.25">
      <c r="A16" s="17">
        <v>9</v>
      </c>
      <c r="B16" s="21" t="s">
        <v>25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68</v>
      </c>
      <c r="AB16" s="21">
        <v>13600</v>
      </c>
      <c r="AC16" s="21">
        <v>68</v>
      </c>
      <c r="AD16" s="21">
        <v>13600</v>
      </c>
      <c r="AE16" s="21">
        <v>62</v>
      </c>
      <c r="AF16" s="21">
        <v>12400</v>
      </c>
      <c r="AG16" s="21">
        <v>1</v>
      </c>
      <c r="AH16" s="21">
        <v>200</v>
      </c>
      <c r="AI16" s="21">
        <v>5</v>
      </c>
      <c r="AJ16" s="21">
        <v>1000</v>
      </c>
      <c r="AK16" s="21">
        <v>0</v>
      </c>
      <c r="AL16" s="21">
        <v>0</v>
      </c>
      <c r="AM16" s="21">
        <v>68</v>
      </c>
      <c r="AN16" s="21">
        <v>13600</v>
      </c>
      <c r="AO16" s="21">
        <v>68</v>
      </c>
      <c r="AP16" s="21">
        <v>13600</v>
      </c>
      <c r="AQ16" s="21">
        <v>62</v>
      </c>
      <c r="AR16" s="21">
        <v>12400</v>
      </c>
      <c r="AS16" s="21">
        <v>1</v>
      </c>
      <c r="AT16" s="21">
        <v>200</v>
      </c>
      <c r="AU16" s="21">
        <v>5</v>
      </c>
      <c r="AV16" s="21">
        <v>1000</v>
      </c>
      <c r="AW16" s="21">
        <v>5</v>
      </c>
      <c r="AX16" s="21">
        <v>0</v>
      </c>
    </row>
    <row r="17" spans="1:50" x14ac:dyDescent="0.25">
      <c r="A17" s="17">
        <v>10</v>
      </c>
      <c r="B17" s="21" t="s">
        <v>26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3</v>
      </c>
      <c r="AB17" s="21">
        <v>600</v>
      </c>
      <c r="AC17" s="21">
        <v>3</v>
      </c>
      <c r="AD17" s="21">
        <v>600</v>
      </c>
      <c r="AE17" s="21">
        <v>3</v>
      </c>
      <c r="AF17" s="21">
        <v>600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3</v>
      </c>
      <c r="AN17" s="21">
        <v>600</v>
      </c>
      <c r="AO17" s="21">
        <v>3</v>
      </c>
      <c r="AP17" s="21">
        <v>600</v>
      </c>
      <c r="AQ17" s="21">
        <v>3</v>
      </c>
      <c r="AR17" s="21">
        <v>600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</row>
    <row r="18" spans="1:50" x14ac:dyDescent="0.25">
      <c r="A18" s="17">
        <v>11</v>
      </c>
      <c r="B18" s="21" t="s">
        <v>27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6</v>
      </c>
      <c r="AB18" s="21">
        <v>1200</v>
      </c>
      <c r="AC18" s="21">
        <v>6</v>
      </c>
      <c r="AD18" s="21">
        <v>1200</v>
      </c>
      <c r="AE18" s="21">
        <v>6</v>
      </c>
      <c r="AF18" s="21">
        <v>1200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6</v>
      </c>
      <c r="AN18" s="21">
        <v>1200</v>
      </c>
      <c r="AO18" s="21">
        <v>6</v>
      </c>
      <c r="AP18" s="21">
        <v>1200</v>
      </c>
      <c r="AQ18" s="21">
        <v>6</v>
      </c>
      <c r="AR18" s="21">
        <v>1200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</row>
    <row r="19" spans="1:50" x14ac:dyDescent="0.25">
      <c r="A19" s="17">
        <v>12</v>
      </c>
      <c r="B19" s="21" t="s">
        <v>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4</v>
      </c>
      <c r="AB19" s="21">
        <v>800</v>
      </c>
      <c r="AC19" s="21">
        <v>4</v>
      </c>
      <c r="AD19" s="21">
        <v>800</v>
      </c>
      <c r="AE19" s="21">
        <v>4</v>
      </c>
      <c r="AF19" s="21">
        <v>800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4</v>
      </c>
      <c r="AN19" s="21">
        <v>800</v>
      </c>
      <c r="AO19" s="21">
        <v>4</v>
      </c>
      <c r="AP19" s="21">
        <v>800</v>
      </c>
      <c r="AQ19" s="21">
        <v>4</v>
      </c>
      <c r="AR19" s="21">
        <v>800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</row>
    <row r="20" spans="1:50" s="14" customFormat="1" x14ac:dyDescent="0.25">
      <c r="A20" s="38" t="s">
        <v>29</v>
      </c>
      <c r="B20" s="38"/>
      <c r="C20" s="22">
        <f t="shared" ref="C20:Z20" si="0">SUM(C8:C19)</f>
        <v>0</v>
      </c>
      <c r="D20" s="22">
        <f t="shared" si="0"/>
        <v>0</v>
      </c>
      <c r="E20" s="22">
        <f t="shared" si="0"/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18">
        <f>SUM(AA8:AA19)</f>
        <v>206</v>
      </c>
      <c r="AB20" s="22">
        <f t="shared" ref="AB20:AX20" si="1">SUM(AB8:AB19)</f>
        <v>41200</v>
      </c>
      <c r="AC20" s="22">
        <f t="shared" si="1"/>
        <v>206</v>
      </c>
      <c r="AD20" s="22">
        <f t="shared" si="1"/>
        <v>41200</v>
      </c>
      <c r="AE20" s="22">
        <f t="shared" si="1"/>
        <v>198</v>
      </c>
      <c r="AF20" s="22">
        <f t="shared" si="1"/>
        <v>39600</v>
      </c>
      <c r="AG20" s="22">
        <f t="shared" si="1"/>
        <v>3</v>
      </c>
      <c r="AH20" s="22">
        <f t="shared" si="1"/>
        <v>600</v>
      </c>
      <c r="AI20" s="22">
        <f t="shared" si="1"/>
        <v>5</v>
      </c>
      <c r="AJ20" s="22">
        <f t="shared" si="1"/>
        <v>1000</v>
      </c>
      <c r="AK20" s="22">
        <f t="shared" si="1"/>
        <v>0</v>
      </c>
      <c r="AL20" s="22">
        <f t="shared" si="1"/>
        <v>0</v>
      </c>
      <c r="AM20" s="22">
        <f t="shared" si="1"/>
        <v>206</v>
      </c>
      <c r="AN20" s="22">
        <f t="shared" si="1"/>
        <v>41200</v>
      </c>
      <c r="AO20" s="22">
        <f t="shared" si="1"/>
        <v>206</v>
      </c>
      <c r="AP20" s="22">
        <f t="shared" si="1"/>
        <v>40800</v>
      </c>
      <c r="AQ20" s="22">
        <f t="shared" si="1"/>
        <v>198</v>
      </c>
      <c r="AR20" s="22">
        <f t="shared" si="1"/>
        <v>39600</v>
      </c>
      <c r="AS20" s="22">
        <f t="shared" si="1"/>
        <v>3</v>
      </c>
      <c r="AT20" s="22">
        <f t="shared" si="1"/>
        <v>600</v>
      </c>
      <c r="AU20" s="22">
        <f t="shared" si="1"/>
        <v>5</v>
      </c>
      <c r="AV20" s="22">
        <f t="shared" si="1"/>
        <v>1000</v>
      </c>
      <c r="AW20" s="22">
        <f t="shared" si="1"/>
        <v>5</v>
      </c>
      <c r="AX20" s="22">
        <f t="shared" si="1"/>
        <v>0</v>
      </c>
    </row>
    <row r="21" spans="1:50" x14ac:dyDescent="0.25">
      <c r="A21" s="17">
        <v>13</v>
      </c>
      <c r="B21" s="21" t="s">
        <v>30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</row>
    <row r="22" spans="1:50" x14ac:dyDescent="0.25">
      <c r="A22" s="17">
        <v>14</v>
      </c>
      <c r="B22" s="21" t="s">
        <v>31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</row>
    <row r="23" spans="1:50" x14ac:dyDescent="0.25">
      <c r="A23" s="17">
        <v>15</v>
      </c>
      <c r="B23" s="21" t="s">
        <v>32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</row>
    <row r="24" spans="1:50" x14ac:dyDescent="0.25">
      <c r="A24" s="17">
        <v>16</v>
      </c>
      <c r="B24" s="21" t="s">
        <v>33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</row>
    <row r="25" spans="1:50" x14ac:dyDescent="0.25">
      <c r="A25" s="17">
        <v>17</v>
      </c>
      <c r="B25" s="21" t="s">
        <v>34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</row>
    <row r="26" spans="1:50" x14ac:dyDescent="0.25">
      <c r="A26" s="17">
        <v>18</v>
      </c>
      <c r="B26" s="21" t="s">
        <v>35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</row>
    <row r="27" spans="1:50" x14ac:dyDescent="0.25">
      <c r="A27" s="17">
        <v>19</v>
      </c>
      <c r="B27" s="21" t="s">
        <v>36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13</v>
      </c>
      <c r="AB27" s="21">
        <v>2600</v>
      </c>
      <c r="AC27" s="21">
        <v>13</v>
      </c>
      <c r="AD27" s="21">
        <v>2600</v>
      </c>
      <c r="AE27" s="21">
        <v>13</v>
      </c>
      <c r="AF27" s="21">
        <v>2600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13</v>
      </c>
      <c r="AN27" s="21">
        <v>2600</v>
      </c>
      <c r="AO27" s="21">
        <v>13</v>
      </c>
      <c r="AP27" s="21">
        <v>2600</v>
      </c>
      <c r="AQ27" s="21">
        <v>13</v>
      </c>
      <c r="AR27" s="21">
        <v>2600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</row>
    <row r="28" spans="1:50" x14ac:dyDescent="0.25">
      <c r="A28" s="17">
        <v>20</v>
      </c>
      <c r="B28" s="21" t="s">
        <v>37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</row>
    <row r="29" spans="1:50" x14ac:dyDescent="0.25">
      <c r="A29" s="17">
        <v>21</v>
      </c>
      <c r="B29" s="21" t="s">
        <v>38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</row>
    <row r="30" spans="1:50" x14ac:dyDescent="0.25">
      <c r="A30" s="17">
        <v>22</v>
      </c>
      <c r="B30" s="21" t="s">
        <v>39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</row>
    <row r="31" spans="1:50" x14ac:dyDescent="0.25">
      <c r="A31" s="17">
        <v>23</v>
      </c>
      <c r="B31" s="21" t="s">
        <v>40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</row>
    <row r="32" spans="1:50" x14ac:dyDescent="0.25">
      <c r="A32" s="17">
        <v>24</v>
      </c>
      <c r="B32" s="21" t="s">
        <v>41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</row>
    <row r="33" spans="1:50" x14ac:dyDescent="0.25">
      <c r="A33" s="17">
        <v>25</v>
      </c>
      <c r="B33" s="21" t="s">
        <v>42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</row>
    <row r="34" spans="1:50" x14ac:dyDescent="0.25">
      <c r="A34" s="17">
        <v>26</v>
      </c>
      <c r="B34" s="21" t="s">
        <v>43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</row>
    <row r="35" spans="1:50" x14ac:dyDescent="0.25">
      <c r="A35" s="17">
        <v>27</v>
      </c>
      <c r="B35" s="21" t="s">
        <v>44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</row>
    <row r="36" spans="1:50" x14ac:dyDescent="0.25">
      <c r="A36" s="17">
        <v>28</v>
      </c>
      <c r="B36" s="21" t="s">
        <v>45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</row>
    <row r="37" spans="1:50" x14ac:dyDescent="0.25">
      <c r="A37" s="17">
        <v>29</v>
      </c>
      <c r="B37" s="21" t="s">
        <v>46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</row>
    <row r="38" spans="1:50" x14ac:dyDescent="0.25">
      <c r="A38" s="17">
        <v>30</v>
      </c>
      <c r="B38" s="21" t="s">
        <v>47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</row>
    <row r="39" spans="1:50" x14ac:dyDescent="0.25">
      <c r="A39" s="17">
        <v>31</v>
      </c>
      <c r="B39" s="21" t="s">
        <v>48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</row>
    <row r="40" spans="1:50" s="14" customFormat="1" x14ac:dyDescent="0.25">
      <c r="A40" s="38" t="s">
        <v>49</v>
      </c>
      <c r="B40" s="38"/>
      <c r="C40" s="22">
        <f t="shared" ref="C40:Z40" si="2">SUM(C21:C39)</f>
        <v>0</v>
      </c>
      <c r="D40" s="22">
        <f t="shared" si="2"/>
        <v>0</v>
      </c>
      <c r="E40" s="22">
        <f t="shared" si="2"/>
        <v>0</v>
      </c>
      <c r="F40" s="22">
        <f t="shared" si="2"/>
        <v>0</v>
      </c>
      <c r="G40" s="22">
        <f t="shared" si="2"/>
        <v>0</v>
      </c>
      <c r="H40" s="22">
        <f t="shared" si="2"/>
        <v>0</v>
      </c>
      <c r="I40" s="22">
        <f t="shared" si="2"/>
        <v>0</v>
      </c>
      <c r="J40" s="22">
        <f t="shared" si="2"/>
        <v>0</v>
      </c>
      <c r="K40" s="22">
        <f t="shared" si="2"/>
        <v>0</v>
      </c>
      <c r="L40" s="22">
        <f t="shared" si="2"/>
        <v>0</v>
      </c>
      <c r="M40" s="22">
        <f t="shared" si="2"/>
        <v>0</v>
      </c>
      <c r="N40" s="22">
        <f t="shared" si="2"/>
        <v>0</v>
      </c>
      <c r="O40" s="22">
        <f t="shared" si="2"/>
        <v>0</v>
      </c>
      <c r="P40" s="22">
        <f t="shared" si="2"/>
        <v>0</v>
      </c>
      <c r="Q40" s="22">
        <f t="shared" si="2"/>
        <v>0</v>
      </c>
      <c r="R40" s="22">
        <f t="shared" si="2"/>
        <v>0</v>
      </c>
      <c r="S40" s="22">
        <f t="shared" si="2"/>
        <v>0</v>
      </c>
      <c r="T40" s="22">
        <f t="shared" si="2"/>
        <v>0</v>
      </c>
      <c r="U40" s="22">
        <f t="shared" si="2"/>
        <v>0</v>
      </c>
      <c r="V40" s="22">
        <f t="shared" si="2"/>
        <v>0</v>
      </c>
      <c r="W40" s="22">
        <f t="shared" si="2"/>
        <v>0</v>
      </c>
      <c r="X40" s="22">
        <f t="shared" si="2"/>
        <v>0</v>
      </c>
      <c r="Y40" s="22">
        <f t="shared" si="2"/>
        <v>0</v>
      </c>
      <c r="Z40" s="22">
        <f t="shared" si="2"/>
        <v>0</v>
      </c>
      <c r="AA40" s="18">
        <f>SUM(AA21:AA39)</f>
        <v>13</v>
      </c>
      <c r="AB40" s="22">
        <f t="shared" ref="AB40:AX40" si="3">SUM(AB21:AB39)</f>
        <v>2600</v>
      </c>
      <c r="AC40" s="22">
        <f t="shared" si="3"/>
        <v>13</v>
      </c>
      <c r="AD40" s="22">
        <f t="shared" si="3"/>
        <v>2600</v>
      </c>
      <c r="AE40" s="22">
        <f t="shared" si="3"/>
        <v>13</v>
      </c>
      <c r="AF40" s="22">
        <f t="shared" si="3"/>
        <v>2600</v>
      </c>
      <c r="AG40" s="22">
        <f t="shared" si="3"/>
        <v>0</v>
      </c>
      <c r="AH40" s="22">
        <f t="shared" si="3"/>
        <v>0</v>
      </c>
      <c r="AI40" s="22">
        <f t="shared" si="3"/>
        <v>0</v>
      </c>
      <c r="AJ40" s="22">
        <f t="shared" si="3"/>
        <v>0</v>
      </c>
      <c r="AK40" s="22">
        <f t="shared" si="3"/>
        <v>0</v>
      </c>
      <c r="AL40" s="22">
        <f t="shared" si="3"/>
        <v>0</v>
      </c>
      <c r="AM40" s="22">
        <f t="shared" si="3"/>
        <v>13</v>
      </c>
      <c r="AN40" s="22">
        <f t="shared" si="3"/>
        <v>2600</v>
      </c>
      <c r="AO40" s="22">
        <f t="shared" si="3"/>
        <v>13</v>
      </c>
      <c r="AP40" s="22">
        <f t="shared" si="3"/>
        <v>2600</v>
      </c>
      <c r="AQ40" s="22">
        <f t="shared" si="3"/>
        <v>13</v>
      </c>
      <c r="AR40" s="22">
        <f t="shared" si="3"/>
        <v>2600</v>
      </c>
      <c r="AS40" s="22">
        <f t="shared" si="3"/>
        <v>0</v>
      </c>
      <c r="AT40" s="22">
        <f t="shared" si="3"/>
        <v>0</v>
      </c>
      <c r="AU40" s="22">
        <f t="shared" si="3"/>
        <v>0</v>
      </c>
      <c r="AV40" s="22">
        <f t="shared" si="3"/>
        <v>0</v>
      </c>
      <c r="AW40" s="22">
        <f t="shared" si="3"/>
        <v>0</v>
      </c>
      <c r="AX40" s="22">
        <f t="shared" si="3"/>
        <v>0</v>
      </c>
    </row>
    <row r="41" spans="1:50" s="14" customFormat="1" x14ac:dyDescent="0.25">
      <c r="A41" s="38" t="s">
        <v>50</v>
      </c>
      <c r="B41" s="38"/>
      <c r="C41" s="22">
        <f t="shared" ref="C41:Z41" si="4">C20+C40</f>
        <v>0</v>
      </c>
      <c r="D41" s="22">
        <f t="shared" si="4"/>
        <v>0</v>
      </c>
      <c r="E41" s="22">
        <f t="shared" si="4"/>
        <v>0</v>
      </c>
      <c r="F41" s="22">
        <f t="shared" si="4"/>
        <v>0</v>
      </c>
      <c r="G41" s="22">
        <f t="shared" si="4"/>
        <v>0</v>
      </c>
      <c r="H41" s="22">
        <f t="shared" si="4"/>
        <v>0</v>
      </c>
      <c r="I41" s="22">
        <f t="shared" si="4"/>
        <v>0</v>
      </c>
      <c r="J41" s="22">
        <f t="shared" si="4"/>
        <v>0</v>
      </c>
      <c r="K41" s="22">
        <f t="shared" si="4"/>
        <v>0</v>
      </c>
      <c r="L41" s="22">
        <f t="shared" si="4"/>
        <v>0</v>
      </c>
      <c r="M41" s="22">
        <f t="shared" si="4"/>
        <v>0</v>
      </c>
      <c r="N41" s="22">
        <f t="shared" si="4"/>
        <v>0</v>
      </c>
      <c r="O41" s="22">
        <f t="shared" si="4"/>
        <v>0</v>
      </c>
      <c r="P41" s="22">
        <f t="shared" si="4"/>
        <v>0</v>
      </c>
      <c r="Q41" s="22">
        <f t="shared" si="4"/>
        <v>0</v>
      </c>
      <c r="R41" s="22">
        <f t="shared" si="4"/>
        <v>0</v>
      </c>
      <c r="S41" s="22">
        <f t="shared" si="4"/>
        <v>0</v>
      </c>
      <c r="T41" s="22">
        <f t="shared" si="4"/>
        <v>0</v>
      </c>
      <c r="U41" s="22">
        <f t="shared" si="4"/>
        <v>0</v>
      </c>
      <c r="V41" s="22">
        <f t="shared" si="4"/>
        <v>0</v>
      </c>
      <c r="W41" s="22">
        <f t="shared" si="4"/>
        <v>0</v>
      </c>
      <c r="X41" s="22">
        <f t="shared" si="4"/>
        <v>0</v>
      </c>
      <c r="Y41" s="22">
        <f t="shared" si="4"/>
        <v>0</v>
      </c>
      <c r="Z41" s="22">
        <f t="shared" si="4"/>
        <v>0</v>
      </c>
      <c r="AA41" s="18">
        <f>AA20+AA40</f>
        <v>219</v>
      </c>
      <c r="AB41" s="22">
        <f t="shared" ref="AB41:AX41" si="5">AB20+AB40</f>
        <v>43800</v>
      </c>
      <c r="AC41" s="22">
        <f t="shared" si="5"/>
        <v>219</v>
      </c>
      <c r="AD41" s="22">
        <f t="shared" si="5"/>
        <v>43800</v>
      </c>
      <c r="AE41" s="22">
        <f t="shared" si="5"/>
        <v>211</v>
      </c>
      <c r="AF41" s="22">
        <f t="shared" si="5"/>
        <v>42200</v>
      </c>
      <c r="AG41" s="22">
        <f t="shared" si="5"/>
        <v>3</v>
      </c>
      <c r="AH41" s="22">
        <f t="shared" si="5"/>
        <v>600</v>
      </c>
      <c r="AI41" s="22">
        <f t="shared" si="5"/>
        <v>5</v>
      </c>
      <c r="AJ41" s="22">
        <f t="shared" si="5"/>
        <v>1000</v>
      </c>
      <c r="AK41" s="22">
        <f t="shared" si="5"/>
        <v>0</v>
      </c>
      <c r="AL41" s="22">
        <f t="shared" si="5"/>
        <v>0</v>
      </c>
      <c r="AM41" s="22">
        <f t="shared" si="5"/>
        <v>219</v>
      </c>
      <c r="AN41" s="22">
        <f t="shared" si="5"/>
        <v>43800</v>
      </c>
      <c r="AO41" s="22">
        <f t="shared" si="5"/>
        <v>219</v>
      </c>
      <c r="AP41" s="22">
        <f t="shared" si="5"/>
        <v>43400</v>
      </c>
      <c r="AQ41" s="22">
        <f t="shared" si="5"/>
        <v>211</v>
      </c>
      <c r="AR41" s="22">
        <f t="shared" si="5"/>
        <v>42200</v>
      </c>
      <c r="AS41" s="22">
        <f t="shared" si="5"/>
        <v>3</v>
      </c>
      <c r="AT41" s="22">
        <f t="shared" si="5"/>
        <v>600</v>
      </c>
      <c r="AU41" s="22">
        <f t="shared" si="5"/>
        <v>5</v>
      </c>
      <c r="AV41" s="22">
        <f t="shared" si="5"/>
        <v>1000</v>
      </c>
      <c r="AW41" s="22">
        <f t="shared" si="5"/>
        <v>5</v>
      </c>
      <c r="AX41" s="22">
        <f t="shared" si="5"/>
        <v>0</v>
      </c>
    </row>
    <row r="42" spans="1:50" x14ac:dyDescent="0.25">
      <c r="A42" s="17">
        <v>32</v>
      </c>
      <c r="B42" s="21" t="s">
        <v>51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</row>
    <row r="43" spans="1:50" x14ac:dyDescent="0.25">
      <c r="A43" s="17">
        <v>33</v>
      </c>
      <c r="B43" s="21" t="s">
        <v>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</row>
    <row r="44" spans="1:50" x14ac:dyDescent="0.25">
      <c r="A44" s="17">
        <v>34</v>
      </c>
      <c r="B44" s="21" t="s">
        <v>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</row>
    <row r="45" spans="1:50" x14ac:dyDescent="0.25">
      <c r="A45" s="17">
        <v>35</v>
      </c>
      <c r="B45" s="21" t="s">
        <v>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</row>
    <row r="46" spans="1:50" x14ac:dyDescent="0.25">
      <c r="A46" s="17">
        <v>36</v>
      </c>
      <c r="B46" s="21" t="s">
        <v>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</row>
    <row r="47" spans="1:50" s="14" customFormat="1" x14ac:dyDescent="0.25">
      <c r="A47" s="38" t="s">
        <v>56</v>
      </c>
      <c r="B47" s="38"/>
      <c r="C47" s="18">
        <f>SUM(C42:C46)</f>
        <v>0</v>
      </c>
      <c r="D47" s="22">
        <f t="shared" ref="D47:AX47" si="6">SUM(D42:D46)</f>
        <v>0</v>
      </c>
      <c r="E47" s="22">
        <f t="shared" si="6"/>
        <v>0</v>
      </c>
      <c r="F47" s="22">
        <f t="shared" si="6"/>
        <v>0</v>
      </c>
      <c r="G47" s="22">
        <f t="shared" si="6"/>
        <v>0</v>
      </c>
      <c r="H47" s="22">
        <f t="shared" si="6"/>
        <v>0</v>
      </c>
      <c r="I47" s="22">
        <f t="shared" si="6"/>
        <v>0</v>
      </c>
      <c r="J47" s="22">
        <f t="shared" si="6"/>
        <v>0</v>
      </c>
      <c r="K47" s="22">
        <f t="shared" si="6"/>
        <v>0</v>
      </c>
      <c r="L47" s="22">
        <f t="shared" si="6"/>
        <v>0</v>
      </c>
      <c r="M47" s="22">
        <f t="shared" si="6"/>
        <v>0</v>
      </c>
      <c r="N47" s="22">
        <f t="shared" si="6"/>
        <v>0</v>
      </c>
      <c r="O47" s="22">
        <f t="shared" si="6"/>
        <v>0</v>
      </c>
      <c r="P47" s="22">
        <f t="shared" si="6"/>
        <v>0</v>
      </c>
      <c r="Q47" s="22">
        <f t="shared" si="6"/>
        <v>0</v>
      </c>
      <c r="R47" s="22">
        <f t="shared" si="6"/>
        <v>0</v>
      </c>
      <c r="S47" s="22">
        <f t="shared" si="6"/>
        <v>0</v>
      </c>
      <c r="T47" s="22">
        <f t="shared" si="6"/>
        <v>0</v>
      </c>
      <c r="U47" s="22">
        <f t="shared" si="6"/>
        <v>0</v>
      </c>
      <c r="V47" s="22">
        <f t="shared" si="6"/>
        <v>0</v>
      </c>
      <c r="W47" s="22">
        <f t="shared" si="6"/>
        <v>0</v>
      </c>
      <c r="X47" s="22">
        <f t="shared" si="6"/>
        <v>0</v>
      </c>
      <c r="Y47" s="22">
        <f t="shared" si="6"/>
        <v>0</v>
      </c>
      <c r="Z47" s="22">
        <f t="shared" si="6"/>
        <v>0</v>
      </c>
      <c r="AA47" s="22">
        <f t="shared" si="6"/>
        <v>0</v>
      </c>
      <c r="AB47" s="22">
        <f t="shared" si="6"/>
        <v>0</v>
      </c>
      <c r="AC47" s="22">
        <f t="shared" si="6"/>
        <v>0</v>
      </c>
      <c r="AD47" s="22">
        <f t="shared" si="6"/>
        <v>0</v>
      </c>
      <c r="AE47" s="22">
        <f t="shared" si="6"/>
        <v>0</v>
      </c>
      <c r="AF47" s="22">
        <f t="shared" si="6"/>
        <v>0</v>
      </c>
      <c r="AG47" s="22">
        <f t="shared" si="6"/>
        <v>0</v>
      </c>
      <c r="AH47" s="22">
        <f t="shared" si="6"/>
        <v>0</v>
      </c>
      <c r="AI47" s="22">
        <f t="shared" si="6"/>
        <v>0</v>
      </c>
      <c r="AJ47" s="22">
        <f t="shared" si="6"/>
        <v>0</v>
      </c>
      <c r="AK47" s="22">
        <f t="shared" si="6"/>
        <v>0</v>
      </c>
      <c r="AL47" s="22">
        <f t="shared" si="6"/>
        <v>0</v>
      </c>
      <c r="AM47" s="22">
        <f t="shared" si="6"/>
        <v>0</v>
      </c>
      <c r="AN47" s="22">
        <f t="shared" si="6"/>
        <v>0</v>
      </c>
      <c r="AO47" s="22">
        <f t="shared" si="6"/>
        <v>0</v>
      </c>
      <c r="AP47" s="22">
        <f t="shared" si="6"/>
        <v>0</v>
      </c>
      <c r="AQ47" s="22">
        <f t="shared" si="6"/>
        <v>0</v>
      </c>
      <c r="AR47" s="22">
        <f t="shared" si="6"/>
        <v>0</v>
      </c>
      <c r="AS47" s="22">
        <f t="shared" si="6"/>
        <v>0</v>
      </c>
      <c r="AT47" s="22">
        <f t="shared" si="6"/>
        <v>0</v>
      </c>
      <c r="AU47" s="22">
        <f t="shared" si="6"/>
        <v>0</v>
      </c>
      <c r="AV47" s="22">
        <f t="shared" si="6"/>
        <v>0</v>
      </c>
      <c r="AW47" s="22">
        <f t="shared" si="6"/>
        <v>0</v>
      </c>
      <c r="AX47" s="22">
        <f t="shared" si="6"/>
        <v>0</v>
      </c>
    </row>
    <row r="48" spans="1:50" x14ac:dyDescent="0.25">
      <c r="A48" s="17">
        <v>37</v>
      </c>
      <c r="B48" s="21" t="s">
        <v>57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</row>
    <row r="49" spans="1:50" x14ac:dyDescent="0.25">
      <c r="A49" s="17">
        <v>38</v>
      </c>
      <c r="B49" s="21" t="s">
        <v>58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</row>
    <row r="50" spans="1:50" x14ac:dyDescent="0.25">
      <c r="A50" s="17">
        <v>39</v>
      </c>
      <c r="B50" s="21" t="s">
        <v>59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</row>
    <row r="51" spans="1:50" s="14" customFormat="1" x14ac:dyDescent="0.25">
      <c r="A51" s="38" t="s">
        <v>60</v>
      </c>
      <c r="B51" s="38"/>
      <c r="C51" s="18">
        <f>SUM(C48:C50)</f>
        <v>0</v>
      </c>
      <c r="D51" s="22">
        <f t="shared" ref="D51:AX51" si="7">SUM(D48:D50)</f>
        <v>0</v>
      </c>
      <c r="E51" s="22">
        <f t="shared" si="7"/>
        <v>0</v>
      </c>
      <c r="F51" s="22">
        <f t="shared" si="7"/>
        <v>0</v>
      </c>
      <c r="G51" s="22">
        <f t="shared" si="7"/>
        <v>0</v>
      </c>
      <c r="H51" s="22">
        <f t="shared" si="7"/>
        <v>0</v>
      </c>
      <c r="I51" s="22">
        <f t="shared" si="7"/>
        <v>0</v>
      </c>
      <c r="J51" s="22">
        <f t="shared" si="7"/>
        <v>0</v>
      </c>
      <c r="K51" s="22">
        <f t="shared" si="7"/>
        <v>0</v>
      </c>
      <c r="L51" s="22">
        <f t="shared" si="7"/>
        <v>0</v>
      </c>
      <c r="M51" s="22">
        <f t="shared" si="7"/>
        <v>0</v>
      </c>
      <c r="N51" s="22">
        <f t="shared" si="7"/>
        <v>0</v>
      </c>
      <c r="O51" s="22">
        <f t="shared" si="7"/>
        <v>0</v>
      </c>
      <c r="P51" s="22">
        <f t="shared" si="7"/>
        <v>0</v>
      </c>
      <c r="Q51" s="22">
        <f t="shared" si="7"/>
        <v>0</v>
      </c>
      <c r="R51" s="22">
        <f t="shared" si="7"/>
        <v>0</v>
      </c>
      <c r="S51" s="22">
        <f t="shared" si="7"/>
        <v>0</v>
      </c>
      <c r="T51" s="22">
        <f t="shared" si="7"/>
        <v>0</v>
      </c>
      <c r="U51" s="22">
        <f t="shared" si="7"/>
        <v>0</v>
      </c>
      <c r="V51" s="22">
        <f t="shared" si="7"/>
        <v>0</v>
      </c>
      <c r="W51" s="22">
        <f t="shared" si="7"/>
        <v>0</v>
      </c>
      <c r="X51" s="22">
        <f t="shared" si="7"/>
        <v>0</v>
      </c>
      <c r="Y51" s="22">
        <f t="shared" si="7"/>
        <v>0</v>
      </c>
      <c r="Z51" s="22">
        <f t="shared" si="7"/>
        <v>0</v>
      </c>
      <c r="AA51" s="22">
        <f t="shared" si="7"/>
        <v>0</v>
      </c>
      <c r="AB51" s="22">
        <f t="shared" si="7"/>
        <v>0</v>
      </c>
      <c r="AC51" s="22">
        <f t="shared" si="7"/>
        <v>0</v>
      </c>
      <c r="AD51" s="22">
        <f t="shared" si="7"/>
        <v>0</v>
      </c>
      <c r="AE51" s="22">
        <f t="shared" si="7"/>
        <v>0</v>
      </c>
      <c r="AF51" s="22">
        <f t="shared" si="7"/>
        <v>0</v>
      </c>
      <c r="AG51" s="22">
        <f t="shared" si="7"/>
        <v>0</v>
      </c>
      <c r="AH51" s="22">
        <f t="shared" si="7"/>
        <v>0</v>
      </c>
      <c r="AI51" s="22">
        <f t="shared" si="7"/>
        <v>0</v>
      </c>
      <c r="AJ51" s="22">
        <f t="shared" si="7"/>
        <v>0</v>
      </c>
      <c r="AK51" s="22">
        <f t="shared" si="7"/>
        <v>0</v>
      </c>
      <c r="AL51" s="22">
        <f t="shared" si="7"/>
        <v>0</v>
      </c>
      <c r="AM51" s="22">
        <f t="shared" si="7"/>
        <v>0</v>
      </c>
      <c r="AN51" s="22">
        <f t="shared" si="7"/>
        <v>0</v>
      </c>
      <c r="AO51" s="22">
        <f t="shared" si="7"/>
        <v>0</v>
      </c>
      <c r="AP51" s="22">
        <f t="shared" si="7"/>
        <v>0</v>
      </c>
      <c r="AQ51" s="22">
        <f t="shared" si="7"/>
        <v>0</v>
      </c>
      <c r="AR51" s="22">
        <f t="shared" si="7"/>
        <v>0</v>
      </c>
      <c r="AS51" s="22">
        <f t="shared" si="7"/>
        <v>0</v>
      </c>
      <c r="AT51" s="22">
        <f t="shared" si="7"/>
        <v>0</v>
      </c>
      <c r="AU51" s="22">
        <f t="shared" si="7"/>
        <v>0</v>
      </c>
      <c r="AV51" s="22">
        <f t="shared" si="7"/>
        <v>0</v>
      </c>
      <c r="AW51" s="22">
        <f t="shared" si="7"/>
        <v>0</v>
      </c>
      <c r="AX51" s="22">
        <f t="shared" si="7"/>
        <v>0</v>
      </c>
    </row>
    <row r="52" spans="1:50" s="14" customFormat="1" x14ac:dyDescent="0.25">
      <c r="A52" s="38" t="s">
        <v>61</v>
      </c>
      <c r="B52" s="38"/>
      <c r="C52" s="18">
        <f>C41+C47+C51</f>
        <v>0</v>
      </c>
      <c r="D52" s="22">
        <f t="shared" ref="D52:AX52" si="8">D41+D47+D51</f>
        <v>0</v>
      </c>
      <c r="E52" s="22">
        <f t="shared" si="8"/>
        <v>0</v>
      </c>
      <c r="F52" s="22">
        <f t="shared" si="8"/>
        <v>0</v>
      </c>
      <c r="G52" s="22">
        <f t="shared" si="8"/>
        <v>0</v>
      </c>
      <c r="H52" s="22">
        <f t="shared" si="8"/>
        <v>0</v>
      </c>
      <c r="I52" s="22">
        <f t="shared" si="8"/>
        <v>0</v>
      </c>
      <c r="J52" s="22">
        <f t="shared" si="8"/>
        <v>0</v>
      </c>
      <c r="K52" s="22">
        <f t="shared" si="8"/>
        <v>0</v>
      </c>
      <c r="L52" s="22">
        <f t="shared" si="8"/>
        <v>0</v>
      </c>
      <c r="M52" s="22">
        <f t="shared" si="8"/>
        <v>0</v>
      </c>
      <c r="N52" s="22">
        <f t="shared" si="8"/>
        <v>0</v>
      </c>
      <c r="O52" s="22">
        <f t="shared" si="8"/>
        <v>0</v>
      </c>
      <c r="P52" s="22">
        <f t="shared" si="8"/>
        <v>0</v>
      </c>
      <c r="Q52" s="22">
        <f t="shared" si="8"/>
        <v>0</v>
      </c>
      <c r="R52" s="22">
        <f t="shared" si="8"/>
        <v>0</v>
      </c>
      <c r="S52" s="22">
        <f t="shared" si="8"/>
        <v>0</v>
      </c>
      <c r="T52" s="22">
        <f t="shared" si="8"/>
        <v>0</v>
      </c>
      <c r="U52" s="22">
        <f t="shared" si="8"/>
        <v>0</v>
      </c>
      <c r="V52" s="22">
        <f t="shared" si="8"/>
        <v>0</v>
      </c>
      <c r="W52" s="22">
        <f t="shared" si="8"/>
        <v>0</v>
      </c>
      <c r="X52" s="22">
        <f t="shared" si="8"/>
        <v>0</v>
      </c>
      <c r="Y52" s="22">
        <f t="shared" si="8"/>
        <v>0</v>
      </c>
      <c r="Z52" s="22">
        <f t="shared" si="8"/>
        <v>0</v>
      </c>
      <c r="AA52" s="22">
        <f t="shared" si="8"/>
        <v>219</v>
      </c>
      <c r="AB52" s="22">
        <f t="shared" si="8"/>
        <v>43800</v>
      </c>
      <c r="AC52" s="22">
        <f t="shared" si="8"/>
        <v>219</v>
      </c>
      <c r="AD52" s="22">
        <f t="shared" si="8"/>
        <v>43800</v>
      </c>
      <c r="AE52" s="22">
        <f t="shared" si="8"/>
        <v>211</v>
      </c>
      <c r="AF52" s="22">
        <f t="shared" si="8"/>
        <v>42200</v>
      </c>
      <c r="AG52" s="22">
        <f t="shared" si="8"/>
        <v>3</v>
      </c>
      <c r="AH52" s="22">
        <f t="shared" si="8"/>
        <v>600</v>
      </c>
      <c r="AI52" s="22">
        <f t="shared" si="8"/>
        <v>5</v>
      </c>
      <c r="AJ52" s="22">
        <f t="shared" si="8"/>
        <v>1000</v>
      </c>
      <c r="AK52" s="22">
        <f t="shared" si="8"/>
        <v>0</v>
      </c>
      <c r="AL52" s="22">
        <f t="shared" si="8"/>
        <v>0</v>
      </c>
      <c r="AM52" s="22">
        <f t="shared" si="8"/>
        <v>219</v>
      </c>
      <c r="AN52" s="22">
        <f t="shared" si="8"/>
        <v>43800</v>
      </c>
      <c r="AO52" s="22">
        <f t="shared" si="8"/>
        <v>219</v>
      </c>
      <c r="AP52" s="22">
        <f t="shared" si="8"/>
        <v>43400</v>
      </c>
      <c r="AQ52" s="22">
        <f t="shared" si="8"/>
        <v>211</v>
      </c>
      <c r="AR52" s="22">
        <f t="shared" si="8"/>
        <v>42200</v>
      </c>
      <c r="AS52" s="22">
        <f t="shared" si="8"/>
        <v>3</v>
      </c>
      <c r="AT52" s="22">
        <f t="shared" si="8"/>
        <v>600</v>
      </c>
      <c r="AU52" s="22">
        <f t="shared" si="8"/>
        <v>5</v>
      </c>
      <c r="AV52" s="22">
        <f t="shared" si="8"/>
        <v>1000</v>
      </c>
      <c r="AW52" s="22">
        <f t="shared" si="8"/>
        <v>5</v>
      </c>
      <c r="AX52" s="22">
        <f t="shared" si="8"/>
        <v>0</v>
      </c>
    </row>
    <row r="53" spans="1:50" x14ac:dyDescent="0.25">
      <c r="A53" s="17">
        <v>40</v>
      </c>
      <c r="B53" s="21" t="s">
        <v>62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18</v>
      </c>
      <c r="AB53" s="21">
        <v>3600</v>
      </c>
      <c r="AC53" s="21">
        <v>18</v>
      </c>
      <c r="AD53" s="21">
        <v>3600</v>
      </c>
      <c r="AE53" s="21">
        <v>18</v>
      </c>
      <c r="AF53" s="21">
        <v>3600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18</v>
      </c>
      <c r="AN53" s="21">
        <v>3600</v>
      </c>
      <c r="AO53" s="21">
        <v>18</v>
      </c>
      <c r="AP53" s="21">
        <v>3600</v>
      </c>
      <c r="AQ53" s="21">
        <v>18</v>
      </c>
      <c r="AR53" s="21">
        <v>3600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</row>
    <row r="54" spans="1:50" x14ac:dyDescent="0.25">
      <c r="A54" s="17">
        <v>41</v>
      </c>
      <c r="B54" s="21" t="s">
        <v>63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6</v>
      </c>
      <c r="AB54" s="21">
        <v>1200</v>
      </c>
      <c r="AC54" s="21">
        <v>6</v>
      </c>
      <c r="AD54" s="21">
        <v>1200</v>
      </c>
      <c r="AE54" s="21">
        <v>6</v>
      </c>
      <c r="AF54" s="21">
        <v>1200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6</v>
      </c>
      <c r="AN54" s="21">
        <v>1200</v>
      </c>
      <c r="AO54" s="21">
        <v>6</v>
      </c>
      <c r="AP54" s="21">
        <v>1200</v>
      </c>
      <c r="AQ54" s="21">
        <v>6</v>
      </c>
      <c r="AR54" s="21">
        <v>1200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</row>
    <row r="55" spans="1:50" x14ac:dyDescent="0.25">
      <c r="A55" s="17">
        <v>42</v>
      </c>
      <c r="B55" s="21" t="s">
        <v>64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</row>
    <row r="56" spans="1:50" x14ac:dyDescent="0.25">
      <c r="A56" s="17">
        <v>43</v>
      </c>
      <c r="B56" s="21" t="s">
        <v>65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</row>
    <row r="57" spans="1:50" s="14" customFormat="1" x14ac:dyDescent="0.25">
      <c r="A57" s="38" t="s">
        <v>66</v>
      </c>
      <c r="B57" s="38"/>
      <c r="C57" s="18">
        <f>SUM(C53:C56)</f>
        <v>0</v>
      </c>
      <c r="D57" s="22">
        <f t="shared" ref="D57:AX57" si="9">SUM(D53:D56)</f>
        <v>0</v>
      </c>
      <c r="E57" s="22">
        <f t="shared" si="9"/>
        <v>0</v>
      </c>
      <c r="F57" s="22">
        <f t="shared" si="9"/>
        <v>0</v>
      </c>
      <c r="G57" s="22">
        <f t="shared" si="9"/>
        <v>0</v>
      </c>
      <c r="H57" s="22">
        <f t="shared" si="9"/>
        <v>0</v>
      </c>
      <c r="I57" s="22">
        <f t="shared" si="9"/>
        <v>0</v>
      </c>
      <c r="J57" s="22">
        <f t="shared" si="9"/>
        <v>0</v>
      </c>
      <c r="K57" s="22">
        <f t="shared" si="9"/>
        <v>0</v>
      </c>
      <c r="L57" s="22">
        <f t="shared" si="9"/>
        <v>0</v>
      </c>
      <c r="M57" s="22">
        <f t="shared" si="9"/>
        <v>0</v>
      </c>
      <c r="N57" s="22">
        <f t="shared" si="9"/>
        <v>0</v>
      </c>
      <c r="O57" s="22">
        <f t="shared" si="9"/>
        <v>0</v>
      </c>
      <c r="P57" s="22">
        <f t="shared" si="9"/>
        <v>0</v>
      </c>
      <c r="Q57" s="22">
        <f t="shared" si="9"/>
        <v>0</v>
      </c>
      <c r="R57" s="22">
        <f t="shared" si="9"/>
        <v>0</v>
      </c>
      <c r="S57" s="22">
        <f t="shared" si="9"/>
        <v>0</v>
      </c>
      <c r="T57" s="22">
        <f t="shared" si="9"/>
        <v>0</v>
      </c>
      <c r="U57" s="22">
        <f t="shared" si="9"/>
        <v>0</v>
      </c>
      <c r="V57" s="22">
        <f t="shared" si="9"/>
        <v>0</v>
      </c>
      <c r="W57" s="22">
        <f t="shared" si="9"/>
        <v>0</v>
      </c>
      <c r="X57" s="22">
        <f t="shared" si="9"/>
        <v>0</v>
      </c>
      <c r="Y57" s="22">
        <f t="shared" si="9"/>
        <v>0</v>
      </c>
      <c r="Z57" s="22">
        <f t="shared" si="9"/>
        <v>0</v>
      </c>
      <c r="AA57" s="22">
        <f t="shared" si="9"/>
        <v>24</v>
      </c>
      <c r="AB57" s="22">
        <f t="shared" si="9"/>
        <v>4800</v>
      </c>
      <c r="AC57" s="22">
        <f t="shared" si="9"/>
        <v>24</v>
      </c>
      <c r="AD57" s="22">
        <f t="shared" si="9"/>
        <v>4800</v>
      </c>
      <c r="AE57" s="22">
        <f t="shared" si="9"/>
        <v>24</v>
      </c>
      <c r="AF57" s="22">
        <f t="shared" si="9"/>
        <v>4800</v>
      </c>
      <c r="AG57" s="22">
        <f t="shared" si="9"/>
        <v>0</v>
      </c>
      <c r="AH57" s="22">
        <f t="shared" si="9"/>
        <v>0</v>
      </c>
      <c r="AI57" s="22">
        <f t="shared" si="9"/>
        <v>0</v>
      </c>
      <c r="AJ57" s="22">
        <f t="shared" si="9"/>
        <v>0</v>
      </c>
      <c r="AK57" s="22">
        <f t="shared" si="9"/>
        <v>0</v>
      </c>
      <c r="AL57" s="22">
        <f t="shared" si="9"/>
        <v>0</v>
      </c>
      <c r="AM57" s="22">
        <f t="shared" si="9"/>
        <v>24</v>
      </c>
      <c r="AN57" s="22">
        <f t="shared" si="9"/>
        <v>4800</v>
      </c>
      <c r="AO57" s="22">
        <f t="shared" si="9"/>
        <v>24</v>
      </c>
      <c r="AP57" s="22">
        <f t="shared" si="9"/>
        <v>4800</v>
      </c>
      <c r="AQ57" s="22">
        <f t="shared" si="9"/>
        <v>24</v>
      </c>
      <c r="AR57" s="22">
        <f t="shared" si="9"/>
        <v>4800</v>
      </c>
      <c r="AS57" s="22">
        <f t="shared" si="9"/>
        <v>0</v>
      </c>
      <c r="AT57" s="22">
        <f t="shared" si="9"/>
        <v>0</v>
      </c>
      <c r="AU57" s="22">
        <f t="shared" si="9"/>
        <v>0</v>
      </c>
      <c r="AV57" s="22">
        <f t="shared" si="9"/>
        <v>0</v>
      </c>
      <c r="AW57" s="22">
        <f t="shared" si="9"/>
        <v>0</v>
      </c>
      <c r="AX57" s="22">
        <f t="shared" si="9"/>
        <v>0</v>
      </c>
    </row>
    <row r="58" spans="1:50" s="14" customFormat="1" x14ac:dyDescent="0.25">
      <c r="A58" s="38" t="s">
        <v>67</v>
      </c>
      <c r="B58" s="38"/>
      <c r="C58" s="18">
        <f>C52+C57</f>
        <v>0</v>
      </c>
      <c r="D58" s="22">
        <f t="shared" ref="D58:AL58" si="10">D52+D57</f>
        <v>0</v>
      </c>
      <c r="E58" s="22">
        <f t="shared" si="10"/>
        <v>0</v>
      </c>
      <c r="F58" s="22">
        <f t="shared" si="10"/>
        <v>0</v>
      </c>
      <c r="G58" s="22">
        <f t="shared" si="10"/>
        <v>0</v>
      </c>
      <c r="H58" s="22">
        <f t="shared" si="10"/>
        <v>0</v>
      </c>
      <c r="I58" s="22">
        <f t="shared" si="10"/>
        <v>0</v>
      </c>
      <c r="J58" s="22">
        <f t="shared" si="10"/>
        <v>0</v>
      </c>
      <c r="K58" s="22">
        <f t="shared" si="10"/>
        <v>0</v>
      </c>
      <c r="L58" s="22">
        <f t="shared" si="10"/>
        <v>0</v>
      </c>
      <c r="M58" s="22">
        <f t="shared" si="10"/>
        <v>0</v>
      </c>
      <c r="N58" s="22">
        <f t="shared" si="10"/>
        <v>0</v>
      </c>
      <c r="O58" s="22">
        <f t="shared" si="10"/>
        <v>0</v>
      </c>
      <c r="P58" s="22">
        <f t="shared" si="10"/>
        <v>0</v>
      </c>
      <c r="Q58" s="22">
        <f t="shared" si="10"/>
        <v>0</v>
      </c>
      <c r="R58" s="22">
        <f t="shared" si="10"/>
        <v>0</v>
      </c>
      <c r="S58" s="22">
        <f t="shared" si="10"/>
        <v>0</v>
      </c>
      <c r="T58" s="22">
        <f t="shared" si="10"/>
        <v>0</v>
      </c>
      <c r="U58" s="22">
        <f t="shared" si="10"/>
        <v>0</v>
      </c>
      <c r="V58" s="22">
        <f t="shared" si="10"/>
        <v>0</v>
      </c>
      <c r="W58" s="22">
        <f t="shared" si="10"/>
        <v>0</v>
      </c>
      <c r="X58" s="22">
        <f t="shared" si="10"/>
        <v>0</v>
      </c>
      <c r="Y58" s="22">
        <f t="shared" si="10"/>
        <v>0</v>
      </c>
      <c r="Z58" s="22">
        <f t="shared" si="10"/>
        <v>0</v>
      </c>
      <c r="AA58" s="22">
        <f t="shared" si="10"/>
        <v>243</v>
      </c>
      <c r="AB58" s="22">
        <f t="shared" si="10"/>
        <v>48600</v>
      </c>
      <c r="AC58" s="22">
        <f t="shared" si="10"/>
        <v>243</v>
      </c>
      <c r="AD58" s="22">
        <f t="shared" si="10"/>
        <v>48600</v>
      </c>
      <c r="AE58" s="22">
        <f t="shared" si="10"/>
        <v>235</v>
      </c>
      <c r="AF58" s="22">
        <f t="shared" si="10"/>
        <v>47000</v>
      </c>
      <c r="AG58" s="22">
        <f t="shared" si="10"/>
        <v>3</v>
      </c>
      <c r="AH58" s="22">
        <f t="shared" si="10"/>
        <v>600</v>
      </c>
      <c r="AI58" s="22">
        <f t="shared" si="10"/>
        <v>5</v>
      </c>
      <c r="AJ58" s="22">
        <f t="shared" si="10"/>
        <v>1000</v>
      </c>
      <c r="AK58" s="22">
        <f t="shared" si="10"/>
        <v>0</v>
      </c>
      <c r="AL58" s="22">
        <f t="shared" si="10"/>
        <v>0</v>
      </c>
      <c r="AM58" s="22">
        <f>C58+O58+AA58</f>
        <v>243</v>
      </c>
      <c r="AN58" s="22">
        <f t="shared" ref="AN58:AX58" si="11">D58+P58+AB58</f>
        <v>48600</v>
      </c>
      <c r="AO58" s="22">
        <f t="shared" si="11"/>
        <v>243</v>
      </c>
      <c r="AP58" s="22">
        <f t="shared" si="11"/>
        <v>48600</v>
      </c>
      <c r="AQ58" s="22">
        <f t="shared" si="11"/>
        <v>235</v>
      </c>
      <c r="AR58" s="22">
        <f t="shared" si="11"/>
        <v>47000</v>
      </c>
      <c r="AS58" s="22">
        <f t="shared" si="11"/>
        <v>3</v>
      </c>
      <c r="AT58" s="22">
        <f t="shared" si="11"/>
        <v>600</v>
      </c>
      <c r="AU58" s="22">
        <f t="shared" si="11"/>
        <v>5</v>
      </c>
      <c r="AV58" s="22">
        <f t="shared" si="11"/>
        <v>1000</v>
      </c>
      <c r="AW58" s="22">
        <v>5</v>
      </c>
      <c r="AX58" s="22">
        <f t="shared" si="11"/>
        <v>0</v>
      </c>
    </row>
  </sheetData>
  <mergeCells count="38">
    <mergeCell ref="AS6:AT6"/>
    <mergeCell ref="A52:B52"/>
    <mergeCell ref="A57:B57"/>
    <mergeCell ref="A58:B58"/>
    <mergeCell ref="A20:B20"/>
    <mergeCell ref="A40:B40"/>
    <mergeCell ref="A41:B41"/>
    <mergeCell ref="A47:B47"/>
    <mergeCell ref="A51:B51"/>
    <mergeCell ref="AA5:AL5"/>
    <mergeCell ref="AM5:AX5"/>
    <mergeCell ref="AA6:AB6"/>
    <mergeCell ref="AC6:AD6"/>
    <mergeCell ref="AM6:AN6"/>
    <mergeCell ref="AO6:AP6"/>
    <mergeCell ref="W6:X6"/>
    <mergeCell ref="Y6:Z6"/>
    <mergeCell ref="AQ6:AR6"/>
    <mergeCell ref="AG6:AH6"/>
    <mergeCell ref="AI6:AJ6"/>
    <mergeCell ref="AK6:AL6"/>
    <mergeCell ref="AE6:AF6"/>
    <mergeCell ref="AW4:AX4"/>
    <mergeCell ref="A3:AX3"/>
    <mergeCell ref="AU6:AV6"/>
    <mergeCell ref="AW6:AX6"/>
    <mergeCell ref="C5:N5"/>
    <mergeCell ref="O5:Z5"/>
    <mergeCell ref="C6:D6"/>
    <mergeCell ref="E6:F6"/>
    <mergeCell ref="O6:P6"/>
    <mergeCell ref="Q6:R6"/>
    <mergeCell ref="G6:H6"/>
    <mergeCell ref="S6:T6"/>
    <mergeCell ref="I6:J6"/>
    <mergeCell ref="K6:L6"/>
    <mergeCell ref="M6:N6"/>
    <mergeCell ref="U6:V6"/>
  </mergeCells>
  <pageMargins left="0.36" right="0.3" top="0.66" bottom="0.75" header="0.3" footer="0.3"/>
  <pageSetup scale="67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2022-05-05T19:04:11Z</cp:lastPrinted>
  <dcterms:created xsi:type="dcterms:W3CDTF">2016-07-11T07:44:03Z</dcterms:created>
  <dcterms:modified xsi:type="dcterms:W3CDTF">2022-05-05T19:05:13Z</dcterms:modified>
</cp:coreProperties>
</file>